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89312156\Desktop\UME\04 Reactivos\2022\06\"/>
    </mc:Choice>
  </mc:AlternateContent>
  <xr:revisionPtr revIDLastSave="0" documentId="13_ncr:1_{4680B5CC-DDD9-406A-9B9C-562E16DA3622}" xr6:coauthVersionLast="47" xr6:coauthVersionMax="47" xr10:uidLastSave="{00000000-0000-0000-0000-000000000000}"/>
  <bookViews>
    <workbookView xWindow="20370" yWindow="-120" windowWidth="19440" windowHeight="10440" tabRatio="871" xr2:uid="{00000000-000D-0000-FFFF-FFFF00000000}"/>
  </bookViews>
  <sheets>
    <sheet name="RESUMEN" sheetId="5" r:id="rId1"/>
    <sheet name="Distribución_Reactivos" sheetId="13" r:id="rId2"/>
    <sheet name="TOTAL CARGO REACTIVO" sheetId="12" r:id="rId3"/>
    <sheet name="Cálculo_Recargo" sheetId="11" r:id="rId4"/>
    <sheet name="EMPRESAS" sheetId="14" r:id="rId5"/>
  </sheets>
  <definedNames>
    <definedName name="_xlnm._FilterDatabase" localSheetId="3" hidden="1">Cálculo_Recargo!$A$10:$AK$757</definedName>
    <definedName name="_xlnm._FilterDatabase" localSheetId="1" hidden="1">Distribución_Reactivos!$E$2:$J$457</definedName>
    <definedName name="_xlnm._FilterDatabase" localSheetId="4" hidden="1">EMPRESAS!$C$1:$C$439</definedName>
  </definedNames>
  <calcPr calcId="191029"/>
  <pivotCaches>
    <pivotCache cacheId="9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2" l="1"/>
  <c r="C40" i="12"/>
  <c r="D40" i="12"/>
  <c r="E40" i="12"/>
  <c r="F40" i="12"/>
  <c r="G40" i="12"/>
  <c r="H40" i="12"/>
  <c r="R12" i="11" l="1"/>
  <c r="S12" i="11"/>
  <c r="T12" i="11"/>
  <c r="U12" i="11"/>
  <c r="V12" i="11"/>
  <c r="W12" i="11"/>
  <c r="X12" i="11"/>
  <c r="R13" i="11"/>
  <c r="S13" i="11"/>
  <c r="T13" i="11"/>
  <c r="U13" i="11"/>
  <c r="V13" i="11"/>
  <c r="W13" i="11"/>
  <c r="X13" i="11"/>
  <c r="R14" i="11"/>
  <c r="S14" i="11"/>
  <c r="T14" i="11"/>
  <c r="U14" i="11"/>
  <c r="V14" i="11"/>
  <c r="W14" i="11"/>
  <c r="X14" i="11"/>
  <c r="R15" i="11"/>
  <c r="S15" i="11"/>
  <c r="T15" i="11"/>
  <c r="U15" i="11"/>
  <c r="V15" i="11"/>
  <c r="W15" i="11"/>
  <c r="X15" i="11"/>
  <c r="R16" i="11"/>
  <c r="S16" i="11"/>
  <c r="T16" i="11"/>
  <c r="U16" i="11"/>
  <c r="V16" i="11"/>
  <c r="W16" i="11"/>
  <c r="X16" i="11"/>
  <c r="R17" i="11"/>
  <c r="S17" i="11"/>
  <c r="T17" i="11"/>
  <c r="U17" i="11"/>
  <c r="V17" i="11"/>
  <c r="W17" i="11"/>
  <c r="X17" i="11"/>
  <c r="R18" i="11"/>
  <c r="S18" i="11"/>
  <c r="T18" i="11"/>
  <c r="U18" i="11"/>
  <c r="V18" i="11"/>
  <c r="W18" i="11"/>
  <c r="X18" i="11"/>
  <c r="R19" i="11"/>
  <c r="S19" i="11"/>
  <c r="T19" i="11"/>
  <c r="U19" i="11"/>
  <c r="V19" i="11"/>
  <c r="W19" i="11"/>
  <c r="X19" i="11"/>
  <c r="R20" i="11"/>
  <c r="S20" i="11"/>
  <c r="T20" i="11"/>
  <c r="U20" i="11"/>
  <c r="V20" i="11"/>
  <c r="W20" i="11"/>
  <c r="X20" i="11"/>
  <c r="R21" i="11"/>
  <c r="S21" i="11"/>
  <c r="T21" i="11"/>
  <c r="U21" i="11"/>
  <c r="V21" i="11"/>
  <c r="W21" i="11"/>
  <c r="X21" i="11"/>
  <c r="R22" i="11"/>
  <c r="S22" i="11"/>
  <c r="T22" i="11"/>
  <c r="U22" i="11"/>
  <c r="V22" i="11"/>
  <c r="W22" i="11"/>
  <c r="X22" i="11"/>
  <c r="R23" i="11"/>
  <c r="S23" i="11"/>
  <c r="T23" i="11"/>
  <c r="U23" i="11"/>
  <c r="V23" i="11"/>
  <c r="W23" i="11"/>
  <c r="X23" i="11"/>
  <c r="R24" i="11"/>
  <c r="S24" i="11"/>
  <c r="T24" i="11"/>
  <c r="U24" i="11"/>
  <c r="V24" i="11"/>
  <c r="W24" i="11"/>
  <c r="X24" i="11"/>
  <c r="R25" i="11"/>
  <c r="S25" i="11"/>
  <c r="T25" i="11"/>
  <c r="U25" i="11"/>
  <c r="V25" i="11"/>
  <c r="W25" i="11"/>
  <c r="X25" i="11"/>
  <c r="R26" i="11"/>
  <c r="S26" i="11"/>
  <c r="T26" i="11"/>
  <c r="U26" i="11"/>
  <c r="V26" i="11"/>
  <c r="W26" i="11"/>
  <c r="X26" i="11"/>
  <c r="R27" i="11"/>
  <c r="S27" i="11"/>
  <c r="T27" i="11"/>
  <c r="U27" i="11"/>
  <c r="V27" i="11"/>
  <c r="W27" i="11"/>
  <c r="X27" i="11"/>
  <c r="R28" i="11"/>
  <c r="S28" i="11"/>
  <c r="T28" i="11"/>
  <c r="U28" i="11"/>
  <c r="V28" i="11"/>
  <c r="W28" i="11"/>
  <c r="X28" i="11"/>
  <c r="R29" i="11"/>
  <c r="S29" i="11"/>
  <c r="T29" i="11"/>
  <c r="U29" i="11"/>
  <c r="V29" i="11"/>
  <c r="W29" i="11"/>
  <c r="X29" i="11"/>
  <c r="R30" i="11"/>
  <c r="S30" i="11"/>
  <c r="T30" i="11"/>
  <c r="U30" i="11"/>
  <c r="V30" i="11"/>
  <c r="W30" i="11"/>
  <c r="X30" i="11"/>
  <c r="R31" i="11"/>
  <c r="S31" i="11"/>
  <c r="T31" i="11"/>
  <c r="U31" i="11"/>
  <c r="V31" i="11"/>
  <c r="W31" i="11"/>
  <c r="X31" i="11"/>
  <c r="R32" i="11"/>
  <c r="S32" i="11"/>
  <c r="T32" i="11"/>
  <c r="U32" i="11"/>
  <c r="V32" i="11"/>
  <c r="W32" i="11"/>
  <c r="X32" i="11"/>
  <c r="R33" i="11"/>
  <c r="S33" i="11"/>
  <c r="T33" i="11"/>
  <c r="U33" i="11"/>
  <c r="V33" i="11"/>
  <c r="W33" i="11"/>
  <c r="X33" i="11"/>
  <c r="R34" i="11"/>
  <c r="S34" i="11"/>
  <c r="T34" i="11"/>
  <c r="U34" i="11"/>
  <c r="V34" i="11"/>
  <c r="W34" i="11"/>
  <c r="X34" i="11"/>
  <c r="R35" i="11"/>
  <c r="S35" i="11"/>
  <c r="T35" i="11"/>
  <c r="U35" i="11"/>
  <c r="V35" i="11"/>
  <c r="W35" i="11"/>
  <c r="X35" i="11"/>
  <c r="R36" i="11"/>
  <c r="S36" i="11"/>
  <c r="T36" i="11"/>
  <c r="U36" i="11"/>
  <c r="V36" i="11"/>
  <c r="W36" i="11"/>
  <c r="X36" i="11"/>
  <c r="R37" i="11"/>
  <c r="S37" i="11"/>
  <c r="T37" i="11"/>
  <c r="U37" i="11"/>
  <c r="V37" i="11"/>
  <c r="W37" i="11"/>
  <c r="X37" i="11"/>
  <c r="R38" i="11"/>
  <c r="S38" i="11"/>
  <c r="T38" i="11"/>
  <c r="U38" i="11"/>
  <c r="V38" i="11"/>
  <c r="W38" i="11"/>
  <c r="X38" i="11"/>
  <c r="R39" i="11"/>
  <c r="S39" i="11"/>
  <c r="T39" i="11"/>
  <c r="U39" i="11"/>
  <c r="V39" i="11"/>
  <c r="W39" i="11"/>
  <c r="X39" i="11"/>
  <c r="R40" i="11"/>
  <c r="S40" i="11"/>
  <c r="T40" i="11"/>
  <c r="U40" i="11"/>
  <c r="V40" i="11"/>
  <c r="W40" i="11"/>
  <c r="X40" i="11"/>
  <c r="R41" i="11"/>
  <c r="S41" i="11"/>
  <c r="T41" i="11"/>
  <c r="U41" i="11"/>
  <c r="V41" i="11"/>
  <c r="W41" i="11"/>
  <c r="X41" i="11"/>
  <c r="R42" i="11"/>
  <c r="S42" i="11"/>
  <c r="T42" i="11"/>
  <c r="U42" i="11"/>
  <c r="V42" i="11"/>
  <c r="W42" i="11"/>
  <c r="X42" i="11"/>
  <c r="R43" i="11"/>
  <c r="S43" i="11"/>
  <c r="T43" i="11"/>
  <c r="U43" i="11"/>
  <c r="V43" i="11"/>
  <c r="W43" i="11"/>
  <c r="X43" i="11"/>
  <c r="R44" i="11"/>
  <c r="S44" i="11"/>
  <c r="T44" i="11"/>
  <c r="U44" i="11"/>
  <c r="V44" i="11"/>
  <c r="W44" i="11"/>
  <c r="X44" i="11"/>
  <c r="R45" i="11"/>
  <c r="S45" i="11"/>
  <c r="T45" i="11"/>
  <c r="U45" i="11"/>
  <c r="V45" i="11"/>
  <c r="W45" i="11"/>
  <c r="X45" i="11"/>
  <c r="R46" i="11"/>
  <c r="S46" i="11"/>
  <c r="T46" i="11"/>
  <c r="U46" i="11"/>
  <c r="V46" i="11"/>
  <c r="W46" i="11"/>
  <c r="X46" i="11"/>
  <c r="R47" i="11"/>
  <c r="S47" i="11"/>
  <c r="T47" i="11"/>
  <c r="U47" i="11"/>
  <c r="V47" i="11"/>
  <c r="W47" i="11"/>
  <c r="X47" i="11"/>
  <c r="R48" i="11"/>
  <c r="S48" i="11"/>
  <c r="T48" i="11"/>
  <c r="U48" i="11"/>
  <c r="V48" i="11"/>
  <c r="W48" i="11"/>
  <c r="X48" i="11"/>
  <c r="R49" i="11"/>
  <c r="S49" i="11"/>
  <c r="T49" i="11"/>
  <c r="U49" i="11"/>
  <c r="V49" i="11"/>
  <c r="W49" i="11"/>
  <c r="X49" i="11"/>
  <c r="R50" i="11"/>
  <c r="S50" i="11"/>
  <c r="T50" i="11"/>
  <c r="U50" i="11"/>
  <c r="V50" i="11"/>
  <c r="W50" i="11"/>
  <c r="X50" i="11"/>
  <c r="R51" i="11"/>
  <c r="S51" i="11"/>
  <c r="T51" i="11"/>
  <c r="U51" i="11"/>
  <c r="V51" i="11"/>
  <c r="W51" i="11"/>
  <c r="X51" i="11"/>
  <c r="R52" i="11"/>
  <c r="S52" i="11"/>
  <c r="T52" i="11"/>
  <c r="U52" i="11"/>
  <c r="V52" i="11"/>
  <c r="W52" i="11"/>
  <c r="X52" i="11"/>
  <c r="R53" i="11"/>
  <c r="S53" i="11"/>
  <c r="T53" i="11"/>
  <c r="U53" i="11"/>
  <c r="V53" i="11"/>
  <c r="W53" i="11"/>
  <c r="X53" i="11"/>
  <c r="R54" i="11"/>
  <c r="S54" i="11"/>
  <c r="T54" i="11"/>
  <c r="U54" i="11"/>
  <c r="V54" i="11"/>
  <c r="W54" i="11"/>
  <c r="X54" i="11"/>
  <c r="R55" i="11"/>
  <c r="S55" i="11"/>
  <c r="T55" i="11"/>
  <c r="U55" i="11"/>
  <c r="V55" i="11"/>
  <c r="W55" i="11"/>
  <c r="X55" i="11"/>
  <c r="R56" i="11"/>
  <c r="S56" i="11"/>
  <c r="T56" i="11"/>
  <c r="U56" i="11"/>
  <c r="V56" i="11"/>
  <c r="W56" i="11"/>
  <c r="X56" i="11"/>
  <c r="R57" i="11"/>
  <c r="S57" i="11"/>
  <c r="T57" i="11"/>
  <c r="U57" i="11"/>
  <c r="V57" i="11"/>
  <c r="W57" i="11"/>
  <c r="X57" i="11"/>
  <c r="R58" i="11"/>
  <c r="S58" i="11"/>
  <c r="T58" i="11"/>
  <c r="U58" i="11"/>
  <c r="V58" i="11"/>
  <c r="W58" i="11"/>
  <c r="X58" i="11"/>
  <c r="R59" i="11"/>
  <c r="S59" i="11"/>
  <c r="T59" i="11"/>
  <c r="U59" i="11"/>
  <c r="V59" i="11"/>
  <c r="W59" i="11"/>
  <c r="X59" i="11"/>
  <c r="R60" i="11"/>
  <c r="S60" i="11"/>
  <c r="T60" i="11"/>
  <c r="U60" i="11"/>
  <c r="V60" i="11"/>
  <c r="W60" i="11"/>
  <c r="X60" i="11"/>
  <c r="R61" i="11"/>
  <c r="S61" i="11"/>
  <c r="T61" i="11"/>
  <c r="U61" i="11"/>
  <c r="V61" i="11"/>
  <c r="W61" i="11"/>
  <c r="X61" i="11"/>
  <c r="R62" i="11"/>
  <c r="S62" i="11"/>
  <c r="T62" i="11"/>
  <c r="U62" i="11"/>
  <c r="V62" i="11"/>
  <c r="W62" i="11"/>
  <c r="X62" i="11"/>
  <c r="R63" i="11"/>
  <c r="S63" i="11"/>
  <c r="T63" i="11"/>
  <c r="U63" i="11"/>
  <c r="V63" i="11"/>
  <c r="W63" i="11"/>
  <c r="X63" i="11"/>
  <c r="R64" i="11"/>
  <c r="S64" i="11"/>
  <c r="T64" i="11"/>
  <c r="U64" i="11"/>
  <c r="V64" i="11"/>
  <c r="W64" i="11"/>
  <c r="X64" i="11"/>
  <c r="R65" i="11"/>
  <c r="S65" i="11"/>
  <c r="T65" i="11"/>
  <c r="U65" i="11"/>
  <c r="V65" i="11"/>
  <c r="W65" i="11"/>
  <c r="X65" i="11"/>
  <c r="R66" i="11"/>
  <c r="S66" i="11"/>
  <c r="T66" i="11"/>
  <c r="U66" i="11"/>
  <c r="V66" i="11"/>
  <c r="W66" i="11"/>
  <c r="X66" i="11"/>
  <c r="R67" i="11"/>
  <c r="S67" i="11"/>
  <c r="T67" i="11"/>
  <c r="U67" i="11"/>
  <c r="V67" i="11"/>
  <c r="W67" i="11"/>
  <c r="X67" i="11"/>
  <c r="R68" i="11"/>
  <c r="S68" i="11"/>
  <c r="T68" i="11"/>
  <c r="U68" i="11"/>
  <c r="V68" i="11"/>
  <c r="W68" i="11"/>
  <c r="X68" i="11"/>
  <c r="R69" i="11"/>
  <c r="S69" i="11"/>
  <c r="T69" i="11"/>
  <c r="U69" i="11"/>
  <c r="V69" i="11"/>
  <c r="W69" i="11"/>
  <c r="X69" i="11"/>
  <c r="R70" i="11"/>
  <c r="S70" i="11"/>
  <c r="T70" i="11"/>
  <c r="U70" i="11"/>
  <c r="V70" i="11"/>
  <c r="W70" i="11"/>
  <c r="X70" i="11"/>
  <c r="R71" i="11"/>
  <c r="S71" i="11"/>
  <c r="T71" i="11"/>
  <c r="U71" i="11"/>
  <c r="V71" i="11"/>
  <c r="W71" i="11"/>
  <c r="X71" i="11"/>
  <c r="R72" i="11"/>
  <c r="S72" i="11"/>
  <c r="T72" i="11"/>
  <c r="U72" i="11"/>
  <c r="V72" i="11"/>
  <c r="W72" i="11"/>
  <c r="X72" i="11"/>
  <c r="R73" i="11"/>
  <c r="S73" i="11"/>
  <c r="T73" i="11"/>
  <c r="U73" i="11"/>
  <c r="V73" i="11"/>
  <c r="W73" i="11"/>
  <c r="X73" i="11"/>
  <c r="R74" i="11"/>
  <c r="S74" i="11"/>
  <c r="T74" i="11"/>
  <c r="U74" i="11"/>
  <c r="V74" i="11"/>
  <c r="W74" i="11"/>
  <c r="X74" i="11"/>
  <c r="R75" i="11"/>
  <c r="S75" i="11"/>
  <c r="T75" i="11"/>
  <c r="U75" i="11"/>
  <c r="V75" i="11"/>
  <c r="W75" i="11"/>
  <c r="X75" i="11"/>
  <c r="R76" i="11"/>
  <c r="S76" i="11"/>
  <c r="T76" i="11"/>
  <c r="U76" i="11"/>
  <c r="V76" i="11"/>
  <c r="W76" i="11"/>
  <c r="X76" i="11"/>
  <c r="R77" i="11"/>
  <c r="S77" i="11"/>
  <c r="T77" i="11"/>
  <c r="U77" i="11"/>
  <c r="V77" i="11"/>
  <c r="W77" i="11"/>
  <c r="X77" i="11"/>
  <c r="R78" i="11"/>
  <c r="S78" i="11"/>
  <c r="T78" i="11"/>
  <c r="U78" i="11"/>
  <c r="V78" i="11"/>
  <c r="W78" i="11"/>
  <c r="X78" i="11"/>
  <c r="R79" i="11"/>
  <c r="S79" i="11"/>
  <c r="T79" i="11"/>
  <c r="U79" i="11"/>
  <c r="V79" i="11"/>
  <c r="W79" i="11"/>
  <c r="X79" i="11"/>
  <c r="R80" i="11"/>
  <c r="S80" i="11"/>
  <c r="T80" i="11"/>
  <c r="U80" i="11"/>
  <c r="V80" i="11"/>
  <c r="W80" i="11"/>
  <c r="X80" i="11"/>
  <c r="R81" i="11"/>
  <c r="S81" i="11"/>
  <c r="T81" i="11"/>
  <c r="U81" i="11"/>
  <c r="V81" i="11"/>
  <c r="W81" i="11"/>
  <c r="X81" i="11"/>
  <c r="R82" i="11"/>
  <c r="S82" i="11"/>
  <c r="T82" i="11"/>
  <c r="U82" i="11"/>
  <c r="V82" i="11"/>
  <c r="W82" i="11"/>
  <c r="X82" i="11"/>
  <c r="R83" i="11"/>
  <c r="S83" i="11"/>
  <c r="T83" i="11"/>
  <c r="U83" i="11"/>
  <c r="V83" i="11"/>
  <c r="W83" i="11"/>
  <c r="X83" i="11"/>
  <c r="R84" i="11"/>
  <c r="S84" i="11"/>
  <c r="T84" i="11"/>
  <c r="U84" i="11"/>
  <c r="V84" i="11"/>
  <c r="W84" i="11"/>
  <c r="X84" i="11"/>
  <c r="R85" i="11"/>
  <c r="S85" i="11"/>
  <c r="T85" i="11"/>
  <c r="U85" i="11"/>
  <c r="V85" i="11"/>
  <c r="W85" i="11"/>
  <c r="X85" i="11"/>
  <c r="R86" i="11"/>
  <c r="S86" i="11"/>
  <c r="T86" i="11"/>
  <c r="U86" i="11"/>
  <c r="V86" i="11"/>
  <c r="W86" i="11"/>
  <c r="X86" i="11"/>
  <c r="R87" i="11"/>
  <c r="S87" i="11"/>
  <c r="T87" i="11"/>
  <c r="U87" i="11"/>
  <c r="V87" i="11"/>
  <c r="W87" i="11"/>
  <c r="X87" i="11"/>
  <c r="R88" i="11"/>
  <c r="S88" i="11"/>
  <c r="T88" i="11"/>
  <c r="U88" i="11"/>
  <c r="V88" i="11"/>
  <c r="W88" i="11"/>
  <c r="X88" i="11"/>
  <c r="R89" i="11"/>
  <c r="S89" i="11"/>
  <c r="T89" i="11"/>
  <c r="U89" i="11"/>
  <c r="V89" i="11"/>
  <c r="W89" i="11"/>
  <c r="X89" i="11"/>
  <c r="R90" i="11"/>
  <c r="S90" i="11"/>
  <c r="T90" i="11"/>
  <c r="U90" i="11"/>
  <c r="V90" i="11"/>
  <c r="W90" i="11"/>
  <c r="X90" i="11"/>
  <c r="R91" i="11"/>
  <c r="S91" i="11"/>
  <c r="T91" i="11"/>
  <c r="U91" i="11"/>
  <c r="V91" i="11"/>
  <c r="W91" i="11"/>
  <c r="X91" i="11"/>
  <c r="R92" i="11"/>
  <c r="S92" i="11"/>
  <c r="T92" i="11"/>
  <c r="U92" i="11"/>
  <c r="V92" i="11"/>
  <c r="W92" i="11"/>
  <c r="X92" i="11"/>
  <c r="R93" i="11"/>
  <c r="S93" i="11"/>
  <c r="T93" i="11"/>
  <c r="U93" i="11"/>
  <c r="V93" i="11"/>
  <c r="W93" i="11"/>
  <c r="X93" i="11"/>
  <c r="R94" i="11"/>
  <c r="S94" i="11"/>
  <c r="T94" i="11"/>
  <c r="U94" i="11"/>
  <c r="V94" i="11"/>
  <c r="W94" i="11"/>
  <c r="X94" i="11"/>
  <c r="R95" i="11"/>
  <c r="S95" i="11"/>
  <c r="T95" i="11"/>
  <c r="U95" i="11"/>
  <c r="V95" i="11"/>
  <c r="W95" i="11"/>
  <c r="X95" i="11"/>
  <c r="R96" i="11"/>
  <c r="S96" i="11"/>
  <c r="T96" i="11"/>
  <c r="U96" i="11"/>
  <c r="V96" i="11"/>
  <c r="W96" i="11"/>
  <c r="X96" i="11"/>
  <c r="R97" i="11"/>
  <c r="S97" i="11"/>
  <c r="T97" i="11"/>
  <c r="U97" i="11"/>
  <c r="V97" i="11"/>
  <c r="W97" i="11"/>
  <c r="X97" i="11"/>
  <c r="R98" i="11"/>
  <c r="S98" i="11"/>
  <c r="T98" i="11"/>
  <c r="U98" i="11"/>
  <c r="V98" i="11"/>
  <c r="W98" i="11"/>
  <c r="X98" i="11"/>
  <c r="R99" i="11"/>
  <c r="S99" i="11"/>
  <c r="T99" i="11"/>
  <c r="U99" i="11"/>
  <c r="V99" i="11"/>
  <c r="W99" i="11"/>
  <c r="X99" i="11"/>
  <c r="R100" i="11"/>
  <c r="S100" i="11"/>
  <c r="T100" i="11"/>
  <c r="U100" i="11"/>
  <c r="V100" i="11"/>
  <c r="W100" i="11"/>
  <c r="X100" i="11"/>
  <c r="R101" i="11"/>
  <c r="S101" i="11"/>
  <c r="T101" i="11"/>
  <c r="U101" i="11"/>
  <c r="V101" i="11"/>
  <c r="W101" i="11"/>
  <c r="X101" i="11"/>
  <c r="R102" i="11"/>
  <c r="S102" i="11"/>
  <c r="T102" i="11"/>
  <c r="U102" i="11"/>
  <c r="V102" i="11"/>
  <c r="W102" i="11"/>
  <c r="X102" i="11"/>
  <c r="R103" i="11"/>
  <c r="S103" i="11"/>
  <c r="T103" i="11"/>
  <c r="U103" i="11"/>
  <c r="V103" i="11"/>
  <c r="W103" i="11"/>
  <c r="X103" i="11"/>
  <c r="R104" i="11"/>
  <c r="S104" i="11"/>
  <c r="T104" i="11"/>
  <c r="U104" i="11"/>
  <c r="V104" i="11"/>
  <c r="W104" i="11"/>
  <c r="X104" i="11"/>
  <c r="R105" i="11"/>
  <c r="S105" i="11"/>
  <c r="T105" i="11"/>
  <c r="U105" i="11"/>
  <c r="V105" i="11"/>
  <c r="W105" i="11"/>
  <c r="X105" i="11"/>
  <c r="R106" i="11"/>
  <c r="S106" i="11"/>
  <c r="T106" i="11"/>
  <c r="U106" i="11"/>
  <c r="V106" i="11"/>
  <c r="W106" i="11"/>
  <c r="X106" i="11"/>
  <c r="R107" i="11"/>
  <c r="S107" i="11"/>
  <c r="T107" i="11"/>
  <c r="U107" i="11"/>
  <c r="V107" i="11"/>
  <c r="W107" i="11"/>
  <c r="X107" i="11"/>
  <c r="R108" i="11"/>
  <c r="S108" i="11"/>
  <c r="T108" i="11"/>
  <c r="U108" i="11"/>
  <c r="V108" i="11"/>
  <c r="W108" i="11"/>
  <c r="X108" i="11"/>
  <c r="R109" i="11"/>
  <c r="S109" i="11"/>
  <c r="T109" i="11"/>
  <c r="U109" i="11"/>
  <c r="V109" i="11"/>
  <c r="W109" i="11"/>
  <c r="X109" i="11"/>
  <c r="R110" i="11"/>
  <c r="S110" i="11"/>
  <c r="T110" i="11"/>
  <c r="U110" i="11"/>
  <c r="V110" i="11"/>
  <c r="W110" i="11"/>
  <c r="X110" i="11"/>
  <c r="R111" i="11"/>
  <c r="S111" i="11"/>
  <c r="T111" i="11"/>
  <c r="U111" i="11"/>
  <c r="V111" i="11"/>
  <c r="W111" i="11"/>
  <c r="X111" i="11"/>
  <c r="R112" i="11"/>
  <c r="S112" i="11"/>
  <c r="T112" i="11"/>
  <c r="U112" i="11"/>
  <c r="V112" i="11"/>
  <c r="W112" i="11"/>
  <c r="X112" i="11"/>
  <c r="R113" i="11"/>
  <c r="S113" i="11"/>
  <c r="T113" i="11"/>
  <c r="U113" i="11"/>
  <c r="V113" i="11"/>
  <c r="W113" i="11"/>
  <c r="X113" i="11"/>
  <c r="R114" i="11"/>
  <c r="S114" i="11"/>
  <c r="T114" i="11"/>
  <c r="U114" i="11"/>
  <c r="V114" i="11"/>
  <c r="W114" i="11"/>
  <c r="X114" i="11"/>
  <c r="R115" i="11"/>
  <c r="S115" i="11"/>
  <c r="T115" i="11"/>
  <c r="U115" i="11"/>
  <c r="V115" i="11"/>
  <c r="W115" i="11"/>
  <c r="X115" i="11"/>
  <c r="R116" i="11"/>
  <c r="S116" i="11"/>
  <c r="T116" i="11"/>
  <c r="U116" i="11"/>
  <c r="V116" i="11"/>
  <c r="W116" i="11"/>
  <c r="X116" i="11"/>
  <c r="R117" i="11"/>
  <c r="S117" i="11"/>
  <c r="T117" i="11"/>
  <c r="U117" i="11"/>
  <c r="V117" i="11"/>
  <c r="W117" i="11"/>
  <c r="X117" i="11"/>
  <c r="R118" i="11"/>
  <c r="S118" i="11"/>
  <c r="T118" i="11"/>
  <c r="U118" i="11"/>
  <c r="V118" i="11"/>
  <c r="W118" i="11"/>
  <c r="X118" i="11"/>
  <c r="R119" i="11"/>
  <c r="S119" i="11"/>
  <c r="T119" i="11"/>
  <c r="U119" i="11"/>
  <c r="V119" i="11"/>
  <c r="W119" i="11"/>
  <c r="X119" i="11"/>
  <c r="R120" i="11"/>
  <c r="S120" i="11"/>
  <c r="T120" i="11"/>
  <c r="U120" i="11"/>
  <c r="V120" i="11"/>
  <c r="W120" i="11"/>
  <c r="X120" i="11"/>
  <c r="R121" i="11"/>
  <c r="S121" i="11"/>
  <c r="T121" i="11"/>
  <c r="U121" i="11"/>
  <c r="V121" i="11"/>
  <c r="W121" i="11"/>
  <c r="X121" i="11"/>
  <c r="R122" i="11"/>
  <c r="S122" i="11"/>
  <c r="T122" i="11"/>
  <c r="U122" i="11"/>
  <c r="V122" i="11"/>
  <c r="W122" i="11"/>
  <c r="X122" i="11"/>
  <c r="R123" i="11"/>
  <c r="S123" i="11"/>
  <c r="T123" i="11"/>
  <c r="U123" i="11"/>
  <c r="V123" i="11"/>
  <c r="W123" i="11"/>
  <c r="X123" i="11"/>
  <c r="R124" i="11"/>
  <c r="S124" i="11"/>
  <c r="T124" i="11"/>
  <c r="U124" i="11"/>
  <c r="V124" i="11"/>
  <c r="W124" i="11"/>
  <c r="X124" i="11"/>
  <c r="R125" i="11"/>
  <c r="S125" i="11"/>
  <c r="T125" i="11"/>
  <c r="U125" i="11"/>
  <c r="V125" i="11"/>
  <c r="W125" i="11"/>
  <c r="X125" i="11"/>
  <c r="R126" i="11"/>
  <c r="S126" i="11"/>
  <c r="T126" i="11"/>
  <c r="U126" i="11"/>
  <c r="V126" i="11"/>
  <c r="W126" i="11"/>
  <c r="X126" i="11"/>
  <c r="R127" i="11"/>
  <c r="S127" i="11"/>
  <c r="T127" i="11"/>
  <c r="U127" i="11"/>
  <c r="V127" i="11"/>
  <c r="W127" i="11"/>
  <c r="X127" i="11"/>
  <c r="R128" i="11"/>
  <c r="S128" i="11"/>
  <c r="T128" i="11"/>
  <c r="U128" i="11"/>
  <c r="V128" i="11"/>
  <c r="W128" i="11"/>
  <c r="X128" i="11"/>
  <c r="R129" i="11"/>
  <c r="S129" i="11"/>
  <c r="T129" i="11"/>
  <c r="U129" i="11"/>
  <c r="V129" i="11"/>
  <c r="W129" i="11"/>
  <c r="X129" i="11"/>
  <c r="R130" i="11"/>
  <c r="S130" i="11"/>
  <c r="T130" i="11"/>
  <c r="U130" i="11"/>
  <c r="V130" i="11"/>
  <c r="W130" i="11"/>
  <c r="X130" i="11"/>
  <c r="R131" i="11"/>
  <c r="S131" i="11"/>
  <c r="T131" i="11"/>
  <c r="U131" i="11"/>
  <c r="V131" i="11"/>
  <c r="W131" i="11"/>
  <c r="X131" i="11"/>
  <c r="R132" i="11"/>
  <c r="S132" i="11"/>
  <c r="T132" i="11"/>
  <c r="U132" i="11"/>
  <c r="V132" i="11"/>
  <c r="W132" i="11"/>
  <c r="X132" i="11"/>
  <c r="R133" i="11"/>
  <c r="S133" i="11"/>
  <c r="T133" i="11"/>
  <c r="U133" i="11"/>
  <c r="V133" i="11"/>
  <c r="W133" i="11"/>
  <c r="X133" i="11"/>
  <c r="R134" i="11"/>
  <c r="S134" i="11"/>
  <c r="T134" i="11"/>
  <c r="U134" i="11"/>
  <c r="V134" i="11"/>
  <c r="W134" i="11"/>
  <c r="X134" i="11"/>
  <c r="R135" i="11"/>
  <c r="S135" i="11"/>
  <c r="T135" i="11"/>
  <c r="U135" i="11"/>
  <c r="V135" i="11"/>
  <c r="W135" i="11"/>
  <c r="X135" i="11"/>
  <c r="R136" i="11"/>
  <c r="S136" i="11"/>
  <c r="T136" i="11"/>
  <c r="U136" i="11"/>
  <c r="V136" i="11"/>
  <c r="W136" i="11"/>
  <c r="X136" i="11"/>
  <c r="R137" i="11"/>
  <c r="S137" i="11"/>
  <c r="T137" i="11"/>
  <c r="U137" i="11"/>
  <c r="V137" i="11"/>
  <c r="W137" i="11"/>
  <c r="X137" i="11"/>
  <c r="R138" i="11"/>
  <c r="S138" i="11"/>
  <c r="T138" i="11"/>
  <c r="U138" i="11"/>
  <c r="V138" i="11"/>
  <c r="W138" i="11"/>
  <c r="X138" i="11"/>
  <c r="R139" i="11"/>
  <c r="S139" i="11"/>
  <c r="T139" i="11"/>
  <c r="U139" i="11"/>
  <c r="V139" i="11"/>
  <c r="W139" i="11"/>
  <c r="X139" i="11"/>
  <c r="R140" i="11"/>
  <c r="S140" i="11"/>
  <c r="T140" i="11"/>
  <c r="U140" i="11"/>
  <c r="V140" i="11"/>
  <c r="W140" i="11"/>
  <c r="X140" i="11"/>
  <c r="R141" i="11"/>
  <c r="S141" i="11"/>
  <c r="T141" i="11"/>
  <c r="U141" i="11"/>
  <c r="V141" i="11"/>
  <c r="W141" i="11"/>
  <c r="X141" i="11"/>
  <c r="R142" i="11"/>
  <c r="S142" i="11"/>
  <c r="T142" i="11"/>
  <c r="U142" i="11"/>
  <c r="V142" i="11"/>
  <c r="W142" i="11"/>
  <c r="X142" i="11"/>
  <c r="R143" i="11"/>
  <c r="S143" i="11"/>
  <c r="T143" i="11"/>
  <c r="U143" i="11"/>
  <c r="V143" i="11"/>
  <c r="W143" i="11"/>
  <c r="X143" i="11"/>
  <c r="R144" i="11"/>
  <c r="S144" i="11"/>
  <c r="T144" i="11"/>
  <c r="U144" i="11"/>
  <c r="V144" i="11"/>
  <c r="W144" i="11"/>
  <c r="X144" i="11"/>
  <c r="R145" i="11"/>
  <c r="S145" i="11"/>
  <c r="T145" i="11"/>
  <c r="U145" i="11"/>
  <c r="V145" i="11"/>
  <c r="W145" i="11"/>
  <c r="X145" i="11"/>
  <c r="R146" i="11"/>
  <c r="S146" i="11"/>
  <c r="T146" i="11"/>
  <c r="U146" i="11"/>
  <c r="V146" i="11"/>
  <c r="W146" i="11"/>
  <c r="X146" i="11"/>
  <c r="R147" i="11"/>
  <c r="S147" i="11"/>
  <c r="T147" i="11"/>
  <c r="U147" i="11"/>
  <c r="V147" i="11"/>
  <c r="W147" i="11"/>
  <c r="X147" i="11"/>
  <c r="R148" i="11"/>
  <c r="S148" i="11"/>
  <c r="T148" i="11"/>
  <c r="U148" i="11"/>
  <c r="V148" i="11"/>
  <c r="W148" i="11"/>
  <c r="X148" i="11"/>
  <c r="R149" i="11"/>
  <c r="S149" i="11"/>
  <c r="T149" i="11"/>
  <c r="U149" i="11"/>
  <c r="V149" i="11"/>
  <c r="W149" i="11"/>
  <c r="X149" i="11"/>
  <c r="R150" i="11"/>
  <c r="S150" i="11"/>
  <c r="T150" i="11"/>
  <c r="U150" i="11"/>
  <c r="V150" i="11"/>
  <c r="W150" i="11"/>
  <c r="X150" i="11"/>
  <c r="R151" i="11"/>
  <c r="S151" i="11"/>
  <c r="T151" i="11"/>
  <c r="U151" i="11"/>
  <c r="V151" i="11"/>
  <c r="W151" i="11"/>
  <c r="X151" i="11"/>
  <c r="R152" i="11"/>
  <c r="S152" i="11"/>
  <c r="T152" i="11"/>
  <c r="U152" i="11"/>
  <c r="V152" i="11"/>
  <c r="W152" i="11"/>
  <c r="X152" i="11"/>
  <c r="R153" i="11"/>
  <c r="S153" i="11"/>
  <c r="T153" i="11"/>
  <c r="U153" i="11"/>
  <c r="V153" i="11"/>
  <c r="W153" i="11"/>
  <c r="X153" i="11"/>
  <c r="R154" i="11"/>
  <c r="S154" i="11"/>
  <c r="T154" i="11"/>
  <c r="U154" i="11"/>
  <c r="V154" i="11"/>
  <c r="W154" i="11"/>
  <c r="X154" i="11"/>
  <c r="R155" i="11"/>
  <c r="S155" i="11"/>
  <c r="T155" i="11"/>
  <c r="U155" i="11"/>
  <c r="V155" i="11"/>
  <c r="W155" i="11"/>
  <c r="X155" i="11"/>
  <c r="R156" i="11"/>
  <c r="S156" i="11"/>
  <c r="T156" i="11"/>
  <c r="U156" i="11"/>
  <c r="V156" i="11"/>
  <c r="W156" i="11"/>
  <c r="X156" i="11"/>
  <c r="R157" i="11"/>
  <c r="S157" i="11"/>
  <c r="T157" i="11"/>
  <c r="U157" i="11"/>
  <c r="V157" i="11"/>
  <c r="W157" i="11"/>
  <c r="X157" i="11"/>
  <c r="R158" i="11"/>
  <c r="S158" i="11"/>
  <c r="T158" i="11"/>
  <c r="U158" i="11"/>
  <c r="V158" i="11"/>
  <c r="W158" i="11"/>
  <c r="X158" i="11"/>
  <c r="R159" i="11"/>
  <c r="S159" i="11"/>
  <c r="T159" i="11"/>
  <c r="U159" i="11"/>
  <c r="V159" i="11"/>
  <c r="W159" i="11"/>
  <c r="X159" i="11"/>
  <c r="R160" i="11"/>
  <c r="S160" i="11"/>
  <c r="T160" i="11"/>
  <c r="U160" i="11"/>
  <c r="V160" i="11"/>
  <c r="W160" i="11"/>
  <c r="X160" i="11"/>
  <c r="R161" i="11"/>
  <c r="S161" i="11"/>
  <c r="T161" i="11"/>
  <c r="U161" i="11"/>
  <c r="V161" i="11"/>
  <c r="W161" i="11"/>
  <c r="X161" i="11"/>
  <c r="R162" i="11"/>
  <c r="S162" i="11"/>
  <c r="T162" i="11"/>
  <c r="U162" i="11"/>
  <c r="V162" i="11"/>
  <c r="W162" i="11"/>
  <c r="X162" i="11"/>
  <c r="R163" i="11"/>
  <c r="S163" i="11"/>
  <c r="T163" i="11"/>
  <c r="U163" i="11"/>
  <c r="V163" i="11"/>
  <c r="W163" i="11"/>
  <c r="X163" i="11"/>
  <c r="R164" i="11"/>
  <c r="S164" i="11"/>
  <c r="T164" i="11"/>
  <c r="U164" i="11"/>
  <c r="V164" i="11"/>
  <c r="W164" i="11"/>
  <c r="X164" i="11"/>
  <c r="R165" i="11"/>
  <c r="S165" i="11"/>
  <c r="T165" i="11"/>
  <c r="U165" i="11"/>
  <c r="V165" i="11"/>
  <c r="W165" i="11"/>
  <c r="X165" i="11"/>
  <c r="R166" i="11"/>
  <c r="S166" i="11"/>
  <c r="T166" i="11"/>
  <c r="U166" i="11"/>
  <c r="V166" i="11"/>
  <c r="W166" i="11"/>
  <c r="X166" i="11"/>
  <c r="R167" i="11"/>
  <c r="S167" i="11"/>
  <c r="T167" i="11"/>
  <c r="U167" i="11"/>
  <c r="V167" i="11"/>
  <c r="W167" i="11"/>
  <c r="X167" i="11"/>
  <c r="R168" i="11"/>
  <c r="S168" i="11"/>
  <c r="T168" i="11"/>
  <c r="U168" i="11"/>
  <c r="V168" i="11"/>
  <c r="W168" i="11"/>
  <c r="X168" i="11"/>
  <c r="R169" i="11"/>
  <c r="S169" i="11"/>
  <c r="T169" i="11"/>
  <c r="U169" i="11"/>
  <c r="V169" i="11"/>
  <c r="W169" i="11"/>
  <c r="X169" i="11"/>
  <c r="R170" i="11"/>
  <c r="S170" i="11"/>
  <c r="T170" i="11"/>
  <c r="U170" i="11"/>
  <c r="V170" i="11"/>
  <c r="W170" i="11"/>
  <c r="X170" i="11"/>
  <c r="R171" i="11"/>
  <c r="S171" i="11"/>
  <c r="T171" i="11"/>
  <c r="U171" i="11"/>
  <c r="V171" i="11"/>
  <c r="W171" i="11"/>
  <c r="X171" i="11"/>
  <c r="R172" i="11"/>
  <c r="S172" i="11"/>
  <c r="T172" i="11"/>
  <c r="U172" i="11"/>
  <c r="V172" i="11"/>
  <c r="W172" i="11"/>
  <c r="X172" i="11"/>
  <c r="R173" i="11"/>
  <c r="S173" i="11"/>
  <c r="T173" i="11"/>
  <c r="U173" i="11"/>
  <c r="V173" i="11"/>
  <c r="W173" i="11"/>
  <c r="X173" i="11"/>
  <c r="R174" i="11"/>
  <c r="S174" i="11"/>
  <c r="T174" i="11"/>
  <c r="U174" i="11"/>
  <c r="V174" i="11"/>
  <c r="W174" i="11"/>
  <c r="X174" i="11"/>
  <c r="R175" i="11"/>
  <c r="S175" i="11"/>
  <c r="T175" i="11"/>
  <c r="U175" i="11"/>
  <c r="V175" i="11"/>
  <c r="W175" i="11"/>
  <c r="X175" i="11"/>
  <c r="R176" i="11"/>
  <c r="S176" i="11"/>
  <c r="T176" i="11"/>
  <c r="U176" i="11"/>
  <c r="V176" i="11"/>
  <c r="W176" i="11"/>
  <c r="X176" i="11"/>
  <c r="R177" i="11"/>
  <c r="S177" i="11"/>
  <c r="T177" i="11"/>
  <c r="U177" i="11"/>
  <c r="V177" i="11"/>
  <c r="W177" i="11"/>
  <c r="X177" i="11"/>
  <c r="R178" i="11"/>
  <c r="S178" i="11"/>
  <c r="T178" i="11"/>
  <c r="U178" i="11"/>
  <c r="V178" i="11"/>
  <c r="W178" i="11"/>
  <c r="X178" i="11"/>
  <c r="R179" i="11"/>
  <c r="S179" i="11"/>
  <c r="T179" i="11"/>
  <c r="U179" i="11"/>
  <c r="V179" i="11"/>
  <c r="W179" i="11"/>
  <c r="X179" i="11"/>
  <c r="R180" i="11"/>
  <c r="S180" i="11"/>
  <c r="T180" i="11"/>
  <c r="U180" i="11"/>
  <c r="V180" i="11"/>
  <c r="W180" i="11"/>
  <c r="X180" i="11"/>
  <c r="R181" i="11"/>
  <c r="S181" i="11"/>
  <c r="T181" i="11"/>
  <c r="U181" i="11"/>
  <c r="V181" i="11"/>
  <c r="W181" i="11"/>
  <c r="X181" i="11"/>
  <c r="R182" i="11"/>
  <c r="S182" i="11"/>
  <c r="T182" i="11"/>
  <c r="U182" i="11"/>
  <c r="V182" i="11"/>
  <c r="W182" i="11"/>
  <c r="X182" i="11"/>
  <c r="R183" i="11"/>
  <c r="S183" i="11"/>
  <c r="T183" i="11"/>
  <c r="U183" i="11"/>
  <c r="V183" i="11"/>
  <c r="W183" i="11"/>
  <c r="X183" i="11"/>
  <c r="R184" i="11"/>
  <c r="S184" i="11"/>
  <c r="T184" i="11"/>
  <c r="U184" i="11"/>
  <c r="V184" i="11"/>
  <c r="W184" i="11"/>
  <c r="X184" i="11"/>
  <c r="R185" i="11"/>
  <c r="S185" i="11"/>
  <c r="T185" i="11"/>
  <c r="U185" i="11"/>
  <c r="V185" i="11"/>
  <c r="W185" i="11"/>
  <c r="X185" i="11"/>
  <c r="R186" i="11"/>
  <c r="S186" i="11"/>
  <c r="T186" i="11"/>
  <c r="U186" i="11"/>
  <c r="V186" i="11"/>
  <c r="W186" i="11"/>
  <c r="X186" i="11"/>
  <c r="R187" i="11"/>
  <c r="S187" i="11"/>
  <c r="T187" i="11"/>
  <c r="U187" i="11"/>
  <c r="V187" i="11"/>
  <c r="W187" i="11"/>
  <c r="X187" i="11"/>
  <c r="R188" i="11"/>
  <c r="S188" i="11"/>
  <c r="T188" i="11"/>
  <c r="U188" i="11"/>
  <c r="V188" i="11"/>
  <c r="W188" i="11"/>
  <c r="X188" i="11"/>
  <c r="R189" i="11"/>
  <c r="S189" i="11"/>
  <c r="T189" i="11"/>
  <c r="U189" i="11"/>
  <c r="V189" i="11"/>
  <c r="W189" i="11"/>
  <c r="X189" i="11"/>
  <c r="R190" i="11"/>
  <c r="S190" i="11"/>
  <c r="T190" i="11"/>
  <c r="U190" i="11"/>
  <c r="V190" i="11"/>
  <c r="W190" i="11"/>
  <c r="X190" i="11"/>
  <c r="R191" i="11"/>
  <c r="S191" i="11"/>
  <c r="T191" i="11"/>
  <c r="U191" i="11"/>
  <c r="V191" i="11"/>
  <c r="W191" i="11"/>
  <c r="X191" i="11"/>
  <c r="R192" i="11"/>
  <c r="S192" i="11"/>
  <c r="T192" i="11"/>
  <c r="U192" i="11"/>
  <c r="V192" i="11"/>
  <c r="W192" i="11"/>
  <c r="X192" i="11"/>
  <c r="R193" i="11"/>
  <c r="S193" i="11"/>
  <c r="T193" i="11"/>
  <c r="U193" i="11"/>
  <c r="V193" i="11"/>
  <c r="W193" i="11"/>
  <c r="X193" i="11"/>
  <c r="R194" i="11"/>
  <c r="S194" i="11"/>
  <c r="T194" i="11"/>
  <c r="U194" i="11"/>
  <c r="V194" i="11"/>
  <c r="W194" i="11"/>
  <c r="X194" i="11"/>
  <c r="R195" i="11"/>
  <c r="S195" i="11"/>
  <c r="T195" i="11"/>
  <c r="U195" i="11"/>
  <c r="V195" i="11"/>
  <c r="W195" i="11"/>
  <c r="X195" i="11"/>
  <c r="R196" i="11"/>
  <c r="S196" i="11"/>
  <c r="T196" i="11"/>
  <c r="U196" i="11"/>
  <c r="V196" i="11"/>
  <c r="W196" i="11"/>
  <c r="X196" i="11"/>
  <c r="R197" i="11"/>
  <c r="S197" i="11"/>
  <c r="T197" i="11"/>
  <c r="U197" i="11"/>
  <c r="V197" i="11"/>
  <c r="W197" i="11"/>
  <c r="X197" i="11"/>
  <c r="R198" i="11"/>
  <c r="S198" i="11"/>
  <c r="T198" i="11"/>
  <c r="U198" i="11"/>
  <c r="V198" i="11"/>
  <c r="W198" i="11"/>
  <c r="X198" i="11"/>
  <c r="R199" i="11"/>
  <c r="S199" i="11"/>
  <c r="T199" i="11"/>
  <c r="U199" i="11"/>
  <c r="V199" i="11"/>
  <c r="W199" i="11"/>
  <c r="X199" i="11"/>
  <c r="R200" i="11"/>
  <c r="S200" i="11"/>
  <c r="T200" i="11"/>
  <c r="U200" i="11"/>
  <c r="V200" i="11"/>
  <c r="W200" i="11"/>
  <c r="X200" i="11"/>
  <c r="R201" i="11"/>
  <c r="S201" i="11"/>
  <c r="T201" i="11"/>
  <c r="U201" i="11"/>
  <c r="V201" i="11"/>
  <c r="W201" i="11"/>
  <c r="X201" i="11"/>
  <c r="R202" i="11"/>
  <c r="S202" i="11"/>
  <c r="T202" i="11"/>
  <c r="U202" i="11"/>
  <c r="V202" i="11"/>
  <c r="W202" i="11"/>
  <c r="X202" i="11"/>
  <c r="R203" i="11"/>
  <c r="S203" i="11"/>
  <c r="T203" i="11"/>
  <c r="U203" i="11"/>
  <c r="V203" i="11"/>
  <c r="W203" i="11"/>
  <c r="X203" i="11"/>
  <c r="R204" i="11"/>
  <c r="S204" i="11"/>
  <c r="T204" i="11"/>
  <c r="U204" i="11"/>
  <c r="V204" i="11"/>
  <c r="W204" i="11"/>
  <c r="X204" i="11"/>
  <c r="R205" i="11"/>
  <c r="S205" i="11"/>
  <c r="T205" i="11"/>
  <c r="U205" i="11"/>
  <c r="V205" i="11"/>
  <c r="W205" i="11"/>
  <c r="X205" i="11"/>
  <c r="R206" i="11"/>
  <c r="S206" i="11"/>
  <c r="T206" i="11"/>
  <c r="U206" i="11"/>
  <c r="V206" i="11"/>
  <c r="W206" i="11"/>
  <c r="X206" i="11"/>
  <c r="R207" i="11"/>
  <c r="S207" i="11"/>
  <c r="T207" i="11"/>
  <c r="U207" i="11"/>
  <c r="V207" i="11"/>
  <c r="W207" i="11"/>
  <c r="X207" i="11"/>
  <c r="R208" i="11"/>
  <c r="S208" i="11"/>
  <c r="T208" i="11"/>
  <c r="U208" i="11"/>
  <c r="V208" i="11"/>
  <c r="W208" i="11"/>
  <c r="X208" i="11"/>
  <c r="R209" i="11"/>
  <c r="S209" i="11"/>
  <c r="T209" i="11"/>
  <c r="U209" i="11"/>
  <c r="V209" i="11"/>
  <c r="W209" i="11"/>
  <c r="X209" i="11"/>
  <c r="R210" i="11"/>
  <c r="S210" i="11"/>
  <c r="T210" i="11"/>
  <c r="U210" i="11"/>
  <c r="V210" i="11"/>
  <c r="W210" i="11"/>
  <c r="X210" i="11"/>
  <c r="R211" i="11"/>
  <c r="S211" i="11"/>
  <c r="T211" i="11"/>
  <c r="U211" i="11"/>
  <c r="V211" i="11"/>
  <c r="W211" i="11"/>
  <c r="X211" i="11"/>
  <c r="R212" i="11"/>
  <c r="S212" i="11"/>
  <c r="T212" i="11"/>
  <c r="U212" i="11"/>
  <c r="V212" i="11"/>
  <c r="W212" i="11"/>
  <c r="X212" i="11"/>
  <c r="R213" i="11"/>
  <c r="S213" i="11"/>
  <c r="T213" i="11"/>
  <c r="U213" i="11"/>
  <c r="V213" i="11"/>
  <c r="W213" i="11"/>
  <c r="X213" i="11"/>
  <c r="R214" i="11"/>
  <c r="S214" i="11"/>
  <c r="T214" i="11"/>
  <c r="U214" i="11"/>
  <c r="V214" i="11"/>
  <c r="W214" i="11"/>
  <c r="X214" i="11"/>
  <c r="R215" i="11"/>
  <c r="S215" i="11"/>
  <c r="T215" i="11"/>
  <c r="U215" i="11"/>
  <c r="V215" i="11"/>
  <c r="W215" i="11"/>
  <c r="X215" i="11"/>
  <c r="R216" i="11"/>
  <c r="S216" i="11"/>
  <c r="T216" i="11"/>
  <c r="U216" i="11"/>
  <c r="V216" i="11"/>
  <c r="W216" i="11"/>
  <c r="X216" i="11"/>
  <c r="R217" i="11"/>
  <c r="S217" i="11"/>
  <c r="T217" i="11"/>
  <c r="U217" i="11"/>
  <c r="V217" i="11"/>
  <c r="W217" i="11"/>
  <c r="X217" i="11"/>
  <c r="R218" i="11"/>
  <c r="S218" i="11"/>
  <c r="T218" i="11"/>
  <c r="U218" i="11"/>
  <c r="V218" i="11"/>
  <c r="W218" i="11"/>
  <c r="X218" i="11"/>
  <c r="R219" i="11"/>
  <c r="S219" i="11"/>
  <c r="T219" i="11"/>
  <c r="U219" i="11"/>
  <c r="V219" i="11"/>
  <c r="W219" i="11"/>
  <c r="X219" i="11"/>
  <c r="R220" i="11"/>
  <c r="S220" i="11"/>
  <c r="T220" i="11"/>
  <c r="U220" i="11"/>
  <c r="V220" i="11"/>
  <c r="W220" i="11"/>
  <c r="X220" i="11"/>
  <c r="R221" i="11"/>
  <c r="S221" i="11"/>
  <c r="T221" i="11"/>
  <c r="U221" i="11"/>
  <c r="V221" i="11"/>
  <c r="W221" i="11"/>
  <c r="X221" i="11"/>
  <c r="R222" i="11"/>
  <c r="S222" i="11"/>
  <c r="T222" i="11"/>
  <c r="U222" i="11"/>
  <c r="V222" i="11"/>
  <c r="W222" i="11"/>
  <c r="X222" i="11"/>
  <c r="R223" i="11"/>
  <c r="S223" i="11"/>
  <c r="T223" i="11"/>
  <c r="U223" i="11"/>
  <c r="V223" i="11"/>
  <c r="W223" i="11"/>
  <c r="X223" i="11"/>
  <c r="R224" i="11"/>
  <c r="S224" i="11"/>
  <c r="T224" i="11"/>
  <c r="U224" i="11"/>
  <c r="V224" i="11"/>
  <c r="W224" i="11"/>
  <c r="X224" i="11"/>
  <c r="R225" i="11"/>
  <c r="S225" i="11"/>
  <c r="T225" i="11"/>
  <c r="U225" i="11"/>
  <c r="V225" i="11"/>
  <c r="W225" i="11"/>
  <c r="X225" i="11"/>
  <c r="R226" i="11"/>
  <c r="S226" i="11"/>
  <c r="T226" i="11"/>
  <c r="U226" i="11"/>
  <c r="V226" i="11"/>
  <c r="W226" i="11"/>
  <c r="X226" i="11"/>
  <c r="R227" i="11"/>
  <c r="S227" i="11"/>
  <c r="T227" i="11"/>
  <c r="U227" i="11"/>
  <c r="V227" i="11"/>
  <c r="W227" i="11"/>
  <c r="X227" i="11"/>
  <c r="R228" i="11"/>
  <c r="S228" i="11"/>
  <c r="T228" i="11"/>
  <c r="U228" i="11"/>
  <c r="V228" i="11"/>
  <c r="W228" i="11"/>
  <c r="X228" i="11"/>
  <c r="R229" i="11"/>
  <c r="S229" i="11"/>
  <c r="T229" i="11"/>
  <c r="U229" i="11"/>
  <c r="V229" i="11"/>
  <c r="W229" i="11"/>
  <c r="X229" i="11"/>
  <c r="R230" i="11"/>
  <c r="S230" i="11"/>
  <c r="T230" i="11"/>
  <c r="U230" i="11"/>
  <c r="V230" i="11"/>
  <c r="W230" i="11"/>
  <c r="X230" i="11"/>
  <c r="R231" i="11"/>
  <c r="S231" i="11"/>
  <c r="T231" i="11"/>
  <c r="U231" i="11"/>
  <c r="V231" i="11"/>
  <c r="W231" i="11"/>
  <c r="X231" i="11"/>
  <c r="R232" i="11"/>
  <c r="S232" i="11"/>
  <c r="T232" i="11"/>
  <c r="U232" i="11"/>
  <c r="V232" i="11"/>
  <c r="W232" i="11"/>
  <c r="X232" i="11"/>
  <c r="R233" i="11"/>
  <c r="S233" i="11"/>
  <c r="T233" i="11"/>
  <c r="U233" i="11"/>
  <c r="V233" i="11"/>
  <c r="W233" i="11"/>
  <c r="X233" i="11"/>
  <c r="R234" i="11"/>
  <c r="S234" i="11"/>
  <c r="T234" i="11"/>
  <c r="U234" i="11"/>
  <c r="V234" i="11"/>
  <c r="W234" i="11"/>
  <c r="X234" i="11"/>
  <c r="R235" i="11"/>
  <c r="S235" i="11"/>
  <c r="T235" i="11"/>
  <c r="U235" i="11"/>
  <c r="V235" i="11"/>
  <c r="W235" i="11"/>
  <c r="X235" i="11"/>
  <c r="R236" i="11"/>
  <c r="S236" i="11"/>
  <c r="T236" i="11"/>
  <c r="U236" i="11"/>
  <c r="V236" i="11"/>
  <c r="W236" i="11"/>
  <c r="X236" i="11"/>
  <c r="R237" i="11"/>
  <c r="S237" i="11"/>
  <c r="T237" i="11"/>
  <c r="U237" i="11"/>
  <c r="V237" i="11"/>
  <c r="W237" i="11"/>
  <c r="X237" i="11"/>
  <c r="R238" i="11"/>
  <c r="S238" i="11"/>
  <c r="T238" i="11"/>
  <c r="U238" i="11"/>
  <c r="V238" i="11"/>
  <c r="W238" i="11"/>
  <c r="X238" i="11"/>
  <c r="R239" i="11"/>
  <c r="S239" i="11"/>
  <c r="T239" i="11"/>
  <c r="U239" i="11"/>
  <c r="V239" i="11"/>
  <c r="W239" i="11"/>
  <c r="X239" i="11"/>
  <c r="R240" i="11"/>
  <c r="S240" i="11"/>
  <c r="T240" i="11"/>
  <c r="U240" i="11"/>
  <c r="V240" i="11"/>
  <c r="W240" i="11"/>
  <c r="X240" i="11"/>
  <c r="R241" i="11"/>
  <c r="S241" i="11"/>
  <c r="T241" i="11"/>
  <c r="U241" i="11"/>
  <c r="V241" i="11"/>
  <c r="W241" i="11"/>
  <c r="X241" i="11"/>
  <c r="R242" i="11"/>
  <c r="S242" i="11"/>
  <c r="T242" i="11"/>
  <c r="U242" i="11"/>
  <c r="V242" i="11"/>
  <c r="W242" i="11"/>
  <c r="X242" i="11"/>
  <c r="R243" i="11"/>
  <c r="S243" i="11"/>
  <c r="T243" i="11"/>
  <c r="U243" i="11"/>
  <c r="V243" i="11"/>
  <c r="W243" i="11"/>
  <c r="X243" i="11"/>
  <c r="R244" i="11"/>
  <c r="S244" i="11"/>
  <c r="T244" i="11"/>
  <c r="U244" i="11"/>
  <c r="V244" i="11"/>
  <c r="W244" i="11"/>
  <c r="X244" i="11"/>
  <c r="R245" i="11"/>
  <c r="S245" i="11"/>
  <c r="T245" i="11"/>
  <c r="U245" i="11"/>
  <c r="V245" i="11"/>
  <c r="W245" i="11"/>
  <c r="X245" i="11"/>
  <c r="R246" i="11"/>
  <c r="S246" i="11"/>
  <c r="T246" i="11"/>
  <c r="U246" i="11"/>
  <c r="V246" i="11"/>
  <c r="W246" i="11"/>
  <c r="X246" i="11"/>
  <c r="R247" i="11"/>
  <c r="S247" i="11"/>
  <c r="T247" i="11"/>
  <c r="U247" i="11"/>
  <c r="V247" i="11"/>
  <c r="W247" i="11"/>
  <c r="X247" i="11"/>
  <c r="R248" i="11"/>
  <c r="S248" i="11"/>
  <c r="T248" i="11"/>
  <c r="U248" i="11"/>
  <c r="V248" i="11"/>
  <c r="W248" i="11"/>
  <c r="X248" i="11"/>
  <c r="R249" i="11"/>
  <c r="S249" i="11"/>
  <c r="T249" i="11"/>
  <c r="U249" i="11"/>
  <c r="V249" i="11"/>
  <c r="W249" i="11"/>
  <c r="X249" i="11"/>
  <c r="R250" i="11"/>
  <c r="S250" i="11"/>
  <c r="T250" i="11"/>
  <c r="U250" i="11"/>
  <c r="V250" i="11"/>
  <c r="W250" i="11"/>
  <c r="X250" i="11"/>
  <c r="R251" i="11"/>
  <c r="S251" i="11"/>
  <c r="T251" i="11"/>
  <c r="U251" i="11"/>
  <c r="V251" i="11"/>
  <c r="W251" i="11"/>
  <c r="X251" i="11"/>
  <c r="R252" i="11"/>
  <c r="S252" i="11"/>
  <c r="T252" i="11"/>
  <c r="U252" i="11"/>
  <c r="V252" i="11"/>
  <c r="W252" i="11"/>
  <c r="X252" i="11"/>
  <c r="R253" i="11"/>
  <c r="S253" i="11"/>
  <c r="T253" i="11"/>
  <c r="U253" i="11"/>
  <c r="V253" i="11"/>
  <c r="W253" i="11"/>
  <c r="X253" i="11"/>
  <c r="R254" i="11"/>
  <c r="S254" i="11"/>
  <c r="T254" i="11"/>
  <c r="U254" i="11"/>
  <c r="V254" i="11"/>
  <c r="W254" i="11"/>
  <c r="X254" i="11"/>
  <c r="R255" i="11"/>
  <c r="S255" i="11"/>
  <c r="T255" i="11"/>
  <c r="U255" i="11"/>
  <c r="V255" i="11"/>
  <c r="W255" i="11"/>
  <c r="X255" i="11"/>
  <c r="R256" i="11"/>
  <c r="S256" i="11"/>
  <c r="T256" i="11"/>
  <c r="U256" i="11"/>
  <c r="V256" i="11"/>
  <c r="W256" i="11"/>
  <c r="X256" i="11"/>
  <c r="R257" i="11"/>
  <c r="S257" i="11"/>
  <c r="T257" i="11"/>
  <c r="U257" i="11"/>
  <c r="V257" i="11"/>
  <c r="W257" i="11"/>
  <c r="X257" i="11"/>
  <c r="R258" i="11"/>
  <c r="S258" i="11"/>
  <c r="T258" i="11"/>
  <c r="U258" i="11"/>
  <c r="V258" i="11"/>
  <c r="W258" i="11"/>
  <c r="X258" i="11"/>
  <c r="R259" i="11"/>
  <c r="S259" i="11"/>
  <c r="T259" i="11"/>
  <c r="U259" i="11"/>
  <c r="V259" i="11"/>
  <c r="W259" i="11"/>
  <c r="X259" i="11"/>
  <c r="R260" i="11"/>
  <c r="S260" i="11"/>
  <c r="T260" i="11"/>
  <c r="U260" i="11"/>
  <c r="V260" i="11"/>
  <c r="W260" i="11"/>
  <c r="X260" i="11"/>
  <c r="R261" i="11"/>
  <c r="S261" i="11"/>
  <c r="T261" i="11"/>
  <c r="U261" i="11"/>
  <c r="V261" i="11"/>
  <c r="W261" i="11"/>
  <c r="X261" i="11"/>
  <c r="R262" i="11"/>
  <c r="S262" i="11"/>
  <c r="T262" i="11"/>
  <c r="U262" i="11"/>
  <c r="V262" i="11"/>
  <c r="W262" i="11"/>
  <c r="X262" i="11"/>
  <c r="R263" i="11"/>
  <c r="S263" i="11"/>
  <c r="T263" i="11"/>
  <c r="U263" i="11"/>
  <c r="V263" i="11"/>
  <c r="W263" i="11"/>
  <c r="X263" i="11"/>
  <c r="R264" i="11"/>
  <c r="S264" i="11"/>
  <c r="T264" i="11"/>
  <c r="U264" i="11"/>
  <c r="V264" i="11"/>
  <c r="W264" i="11"/>
  <c r="X264" i="11"/>
  <c r="R265" i="11"/>
  <c r="S265" i="11"/>
  <c r="T265" i="11"/>
  <c r="U265" i="11"/>
  <c r="V265" i="11"/>
  <c r="W265" i="11"/>
  <c r="X265" i="11"/>
  <c r="R266" i="11"/>
  <c r="S266" i="11"/>
  <c r="T266" i="11"/>
  <c r="U266" i="11"/>
  <c r="V266" i="11"/>
  <c r="W266" i="11"/>
  <c r="X266" i="11"/>
  <c r="R267" i="11"/>
  <c r="S267" i="11"/>
  <c r="T267" i="11"/>
  <c r="U267" i="11"/>
  <c r="V267" i="11"/>
  <c r="W267" i="11"/>
  <c r="X267" i="11"/>
  <c r="R268" i="11"/>
  <c r="S268" i="11"/>
  <c r="T268" i="11"/>
  <c r="U268" i="11"/>
  <c r="V268" i="11"/>
  <c r="W268" i="11"/>
  <c r="X268" i="11"/>
  <c r="R269" i="11"/>
  <c r="S269" i="11"/>
  <c r="T269" i="11"/>
  <c r="U269" i="11"/>
  <c r="V269" i="11"/>
  <c r="W269" i="11"/>
  <c r="X269" i="11"/>
  <c r="R270" i="11"/>
  <c r="S270" i="11"/>
  <c r="T270" i="11"/>
  <c r="U270" i="11"/>
  <c r="V270" i="11"/>
  <c r="W270" i="11"/>
  <c r="X270" i="11"/>
  <c r="R271" i="11"/>
  <c r="S271" i="11"/>
  <c r="T271" i="11"/>
  <c r="U271" i="11"/>
  <c r="V271" i="11"/>
  <c r="W271" i="11"/>
  <c r="X271" i="11"/>
  <c r="R272" i="11"/>
  <c r="S272" i="11"/>
  <c r="T272" i="11"/>
  <c r="U272" i="11"/>
  <c r="V272" i="11"/>
  <c r="W272" i="11"/>
  <c r="X272" i="11"/>
  <c r="R273" i="11"/>
  <c r="S273" i="11"/>
  <c r="T273" i="11"/>
  <c r="U273" i="11"/>
  <c r="V273" i="11"/>
  <c r="W273" i="11"/>
  <c r="X273" i="11"/>
  <c r="R274" i="11"/>
  <c r="S274" i="11"/>
  <c r="T274" i="11"/>
  <c r="U274" i="11"/>
  <c r="V274" i="11"/>
  <c r="W274" i="11"/>
  <c r="X274" i="11"/>
  <c r="R275" i="11"/>
  <c r="S275" i="11"/>
  <c r="T275" i="11"/>
  <c r="U275" i="11"/>
  <c r="V275" i="11"/>
  <c r="W275" i="11"/>
  <c r="X275" i="11"/>
  <c r="R276" i="11"/>
  <c r="S276" i="11"/>
  <c r="T276" i="11"/>
  <c r="U276" i="11"/>
  <c r="V276" i="11"/>
  <c r="W276" i="11"/>
  <c r="X276" i="11"/>
  <c r="R277" i="11"/>
  <c r="S277" i="11"/>
  <c r="T277" i="11"/>
  <c r="U277" i="11"/>
  <c r="V277" i="11"/>
  <c r="W277" i="11"/>
  <c r="X277" i="11"/>
  <c r="R278" i="11"/>
  <c r="S278" i="11"/>
  <c r="T278" i="11"/>
  <c r="U278" i="11"/>
  <c r="V278" i="11"/>
  <c r="W278" i="11"/>
  <c r="X278" i="11"/>
  <c r="R279" i="11"/>
  <c r="S279" i="11"/>
  <c r="T279" i="11"/>
  <c r="U279" i="11"/>
  <c r="V279" i="11"/>
  <c r="W279" i="11"/>
  <c r="X279" i="11"/>
  <c r="R280" i="11"/>
  <c r="S280" i="11"/>
  <c r="T280" i="11"/>
  <c r="U280" i="11"/>
  <c r="V280" i="11"/>
  <c r="W280" i="11"/>
  <c r="X280" i="11"/>
  <c r="R281" i="11"/>
  <c r="S281" i="11"/>
  <c r="T281" i="11"/>
  <c r="U281" i="11"/>
  <c r="V281" i="11"/>
  <c r="W281" i="11"/>
  <c r="X281" i="11"/>
  <c r="R282" i="11"/>
  <c r="S282" i="11"/>
  <c r="T282" i="11"/>
  <c r="U282" i="11"/>
  <c r="V282" i="11"/>
  <c r="W282" i="11"/>
  <c r="X282" i="11"/>
  <c r="R283" i="11"/>
  <c r="S283" i="11"/>
  <c r="T283" i="11"/>
  <c r="U283" i="11"/>
  <c r="V283" i="11"/>
  <c r="W283" i="11"/>
  <c r="X283" i="11"/>
  <c r="R284" i="11"/>
  <c r="S284" i="11"/>
  <c r="T284" i="11"/>
  <c r="U284" i="11"/>
  <c r="V284" i="11"/>
  <c r="W284" i="11"/>
  <c r="X284" i="11"/>
  <c r="R285" i="11"/>
  <c r="S285" i="11"/>
  <c r="T285" i="11"/>
  <c r="U285" i="11"/>
  <c r="V285" i="11"/>
  <c r="W285" i="11"/>
  <c r="X285" i="11"/>
  <c r="R286" i="11"/>
  <c r="S286" i="11"/>
  <c r="T286" i="11"/>
  <c r="U286" i="11"/>
  <c r="V286" i="11"/>
  <c r="W286" i="11"/>
  <c r="X286" i="11"/>
  <c r="R287" i="11"/>
  <c r="S287" i="11"/>
  <c r="T287" i="11"/>
  <c r="U287" i="11"/>
  <c r="V287" i="11"/>
  <c r="W287" i="11"/>
  <c r="X287" i="11"/>
  <c r="R288" i="11"/>
  <c r="S288" i="11"/>
  <c r="T288" i="11"/>
  <c r="U288" i="11"/>
  <c r="V288" i="11"/>
  <c r="W288" i="11"/>
  <c r="X288" i="11"/>
  <c r="R289" i="11"/>
  <c r="S289" i="11"/>
  <c r="T289" i="11"/>
  <c r="U289" i="11"/>
  <c r="V289" i="11"/>
  <c r="W289" i="11"/>
  <c r="X289" i="11"/>
  <c r="R290" i="11"/>
  <c r="S290" i="11"/>
  <c r="T290" i="11"/>
  <c r="U290" i="11"/>
  <c r="V290" i="11"/>
  <c r="W290" i="11"/>
  <c r="X290" i="11"/>
  <c r="R291" i="11"/>
  <c r="S291" i="11"/>
  <c r="T291" i="11"/>
  <c r="U291" i="11"/>
  <c r="V291" i="11"/>
  <c r="W291" i="11"/>
  <c r="X291" i="11"/>
  <c r="R292" i="11"/>
  <c r="S292" i="11"/>
  <c r="T292" i="11"/>
  <c r="U292" i="11"/>
  <c r="V292" i="11"/>
  <c r="W292" i="11"/>
  <c r="X292" i="11"/>
  <c r="R293" i="11"/>
  <c r="S293" i="11"/>
  <c r="T293" i="11"/>
  <c r="U293" i="11"/>
  <c r="V293" i="11"/>
  <c r="W293" i="11"/>
  <c r="X293" i="11"/>
  <c r="R294" i="11"/>
  <c r="S294" i="11"/>
  <c r="T294" i="11"/>
  <c r="U294" i="11"/>
  <c r="V294" i="11"/>
  <c r="W294" i="11"/>
  <c r="X294" i="11"/>
  <c r="R295" i="11"/>
  <c r="S295" i="11"/>
  <c r="T295" i="11"/>
  <c r="U295" i="11"/>
  <c r="V295" i="11"/>
  <c r="W295" i="11"/>
  <c r="X295" i="11"/>
  <c r="R296" i="11"/>
  <c r="S296" i="11"/>
  <c r="T296" i="11"/>
  <c r="U296" i="11"/>
  <c r="V296" i="11"/>
  <c r="W296" i="11"/>
  <c r="X296" i="11"/>
  <c r="R297" i="11"/>
  <c r="S297" i="11"/>
  <c r="T297" i="11"/>
  <c r="U297" i="11"/>
  <c r="V297" i="11"/>
  <c r="W297" i="11"/>
  <c r="X297" i="11"/>
  <c r="R298" i="11"/>
  <c r="S298" i="11"/>
  <c r="T298" i="11"/>
  <c r="U298" i="11"/>
  <c r="V298" i="11"/>
  <c r="W298" i="11"/>
  <c r="X298" i="11"/>
  <c r="R299" i="11"/>
  <c r="S299" i="11"/>
  <c r="T299" i="11"/>
  <c r="U299" i="11"/>
  <c r="V299" i="11"/>
  <c r="W299" i="11"/>
  <c r="X299" i="11"/>
  <c r="R300" i="11"/>
  <c r="S300" i="11"/>
  <c r="T300" i="11"/>
  <c r="U300" i="11"/>
  <c r="V300" i="11"/>
  <c r="W300" i="11"/>
  <c r="X300" i="11"/>
  <c r="R301" i="11"/>
  <c r="S301" i="11"/>
  <c r="T301" i="11"/>
  <c r="U301" i="11"/>
  <c r="V301" i="11"/>
  <c r="W301" i="11"/>
  <c r="X301" i="11"/>
  <c r="R302" i="11"/>
  <c r="S302" i="11"/>
  <c r="T302" i="11"/>
  <c r="U302" i="11"/>
  <c r="V302" i="11"/>
  <c r="W302" i="11"/>
  <c r="X302" i="11"/>
  <c r="R303" i="11"/>
  <c r="S303" i="11"/>
  <c r="T303" i="11"/>
  <c r="U303" i="11"/>
  <c r="V303" i="11"/>
  <c r="W303" i="11"/>
  <c r="X303" i="11"/>
  <c r="R304" i="11"/>
  <c r="S304" i="11"/>
  <c r="T304" i="11"/>
  <c r="U304" i="11"/>
  <c r="V304" i="11"/>
  <c r="W304" i="11"/>
  <c r="X304" i="11"/>
  <c r="R305" i="11"/>
  <c r="S305" i="11"/>
  <c r="T305" i="11"/>
  <c r="U305" i="11"/>
  <c r="V305" i="11"/>
  <c r="W305" i="11"/>
  <c r="X305" i="11"/>
  <c r="R306" i="11"/>
  <c r="S306" i="11"/>
  <c r="T306" i="11"/>
  <c r="U306" i="11"/>
  <c r="V306" i="11"/>
  <c r="W306" i="11"/>
  <c r="X306" i="11"/>
  <c r="R307" i="11"/>
  <c r="S307" i="11"/>
  <c r="T307" i="11"/>
  <c r="U307" i="11"/>
  <c r="V307" i="11"/>
  <c r="W307" i="11"/>
  <c r="X307" i="11"/>
  <c r="R308" i="11"/>
  <c r="S308" i="11"/>
  <c r="T308" i="11"/>
  <c r="U308" i="11"/>
  <c r="V308" i="11"/>
  <c r="W308" i="11"/>
  <c r="X308" i="11"/>
  <c r="R309" i="11"/>
  <c r="S309" i="11"/>
  <c r="T309" i="11"/>
  <c r="U309" i="11"/>
  <c r="V309" i="11"/>
  <c r="W309" i="11"/>
  <c r="X309" i="11"/>
  <c r="R310" i="11"/>
  <c r="S310" i="11"/>
  <c r="T310" i="11"/>
  <c r="U310" i="11"/>
  <c r="V310" i="11"/>
  <c r="W310" i="11"/>
  <c r="X310" i="11"/>
  <c r="R311" i="11"/>
  <c r="S311" i="11"/>
  <c r="T311" i="11"/>
  <c r="U311" i="11"/>
  <c r="V311" i="11"/>
  <c r="W311" i="11"/>
  <c r="X311" i="11"/>
  <c r="R312" i="11"/>
  <c r="S312" i="11"/>
  <c r="T312" i="11"/>
  <c r="U312" i="11"/>
  <c r="V312" i="11"/>
  <c r="W312" i="11"/>
  <c r="X312" i="11"/>
  <c r="R313" i="11"/>
  <c r="S313" i="11"/>
  <c r="T313" i="11"/>
  <c r="U313" i="11"/>
  <c r="V313" i="11"/>
  <c r="W313" i="11"/>
  <c r="X313" i="11"/>
  <c r="R314" i="11"/>
  <c r="S314" i="11"/>
  <c r="T314" i="11"/>
  <c r="U314" i="11"/>
  <c r="V314" i="11"/>
  <c r="W314" i="11"/>
  <c r="X314" i="11"/>
  <c r="R315" i="11"/>
  <c r="S315" i="11"/>
  <c r="T315" i="11"/>
  <c r="U315" i="11"/>
  <c r="V315" i="11"/>
  <c r="W315" i="11"/>
  <c r="X315" i="11"/>
  <c r="R316" i="11"/>
  <c r="S316" i="11"/>
  <c r="T316" i="11"/>
  <c r="U316" i="11"/>
  <c r="V316" i="11"/>
  <c r="W316" i="11"/>
  <c r="X316" i="11"/>
  <c r="R317" i="11"/>
  <c r="S317" i="11"/>
  <c r="T317" i="11"/>
  <c r="U317" i="11"/>
  <c r="V317" i="11"/>
  <c r="W317" i="11"/>
  <c r="X317" i="11"/>
  <c r="R318" i="11"/>
  <c r="S318" i="11"/>
  <c r="T318" i="11"/>
  <c r="U318" i="11"/>
  <c r="V318" i="11"/>
  <c r="W318" i="11"/>
  <c r="X318" i="11"/>
  <c r="R319" i="11"/>
  <c r="S319" i="11"/>
  <c r="T319" i="11"/>
  <c r="U319" i="11"/>
  <c r="V319" i="11"/>
  <c r="W319" i="11"/>
  <c r="X319" i="11"/>
  <c r="R320" i="11"/>
  <c r="S320" i="11"/>
  <c r="T320" i="11"/>
  <c r="U320" i="11"/>
  <c r="V320" i="11"/>
  <c r="W320" i="11"/>
  <c r="X320" i="11"/>
  <c r="R321" i="11"/>
  <c r="S321" i="11"/>
  <c r="T321" i="11"/>
  <c r="U321" i="11"/>
  <c r="V321" i="11"/>
  <c r="W321" i="11"/>
  <c r="X321" i="11"/>
  <c r="R322" i="11"/>
  <c r="S322" i="11"/>
  <c r="T322" i="11"/>
  <c r="U322" i="11"/>
  <c r="V322" i="11"/>
  <c r="W322" i="11"/>
  <c r="X322" i="11"/>
  <c r="R323" i="11"/>
  <c r="S323" i="11"/>
  <c r="T323" i="11"/>
  <c r="U323" i="11"/>
  <c r="V323" i="11"/>
  <c r="W323" i="11"/>
  <c r="X323" i="11"/>
  <c r="R324" i="11"/>
  <c r="S324" i="11"/>
  <c r="T324" i="11"/>
  <c r="U324" i="11"/>
  <c r="V324" i="11"/>
  <c r="W324" i="11"/>
  <c r="X324" i="11"/>
  <c r="R325" i="11"/>
  <c r="S325" i="11"/>
  <c r="T325" i="11"/>
  <c r="U325" i="11"/>
  <c r="V325" i="11"/>
  <c r="W325" i="11"/>
  <c r="X325" i="11"/>
  <c r="R326" i="11"/>
  <c r="S326" i="11"/>
  <c r="T326" i="11"/>
  <c r="U326" i="11"/>
  <c r="V326" i="11"/>
  <c r="W326" i="11"/>
  <c r="X326" i="11"/>
  <c r="R327" i="11"/>
  <c r="S327" i="11"/>
  <c r="T327" i="11"/>
  <c r="U327" i="11"/>
  <c r="V327" i="11"/>
  <c r="W327" i="11"/>
  <c r="X327" i="11"/>
  <c r="R328" i="11"/>
  <c r="S328" i="11"/>
  <c r="T328" i="11"/>
  <c r="U328" i="11"/>
  <c r="V328" i="11"/>
  <c r="W328" i="11"/>
  <c r="X328" i="11"/>
  <c r="R329" i="11"/>
  <c r="S329" i="11"/>
  <c r="T329" i="11"/>
  <c r="U329" i="11"/>
  <c r="V329" i="11"/>
  <c r="W329" i="11"/>
  <c r="X329" i="11"/>
  <c r="R330" i="11"/>
  <c r="S330" i="11"/>
  <c r="T330" i="11"/>
  <c r="U330" i="11"/>
  <c r="V330" i="11"/>
  <c r="W330" i="11"/>
  <c r="X330" i="11"/>
  <c r="R331" i="11"/>
  <c r="S331" i="11"/>
  <c r="T331" i="11"/>
  <c r="U331" i="11"/>
  <c r="V331" i="11"/>
  <c r="W331" i="11"/>
  <c r="X331" i="11"/>
  <c r="R332" i="11"/>
  <c r="S332" i="11"/>
  <c r="T332" i="11"/>
  <c r="U332" i="11"/>
  <c r="V332" i="11"/>
  <c r="W332" i="11"/>
  <c r="X332" i="11"/>
  <c r="R333" i="11"/>
  <c r="S333" i="11"/>
  <c r="T333" i="11"/>
  <c r="U333" i="11"/>
  <c r="V333" i="11"/>
  <c r="W333" i="11"/>
  <c r="X333" i="11"/>
  <c r="R334" i="11"/>
  <c r="S334" i="11"/>
  <c r="T334" i="11"/>
  <c r="U334" i="11"/>
  <c r="V334" i="11"/>
  <c r="W334" i="11"/>
  <c r="X334" i="11"/>
  <c r="R335" i="11"/>
  <c r="S335" i="11"/>
  <c r="T335" i="11"/>
  <c r="U335" i="11"/>
  <c r="V335" i="11"/>
  <c r="W335" i="11"/>
  <c r="X335" i="11"/>
  <c r="R336" i="11"/>
  <c r="S336" i="11"/>
  <c r="T336" i="11"/>
  <c r="U336" i="11"/>
  <c r="V336" i="11"/>
  <c r="W336" i="11"/>
  <c r="X336" i="11"/>
  <c r="R337" i="11"/>
  <c r="S337" i="11"/>
  <c r="T337" i="11"/>
  <c r="U337" i="11"/>
  <c r="V337" i="11"/>
  <c r="W337" i="11"/>
  <c r="X337" i="11"/>
  <c r="R338" i="11"/>
  <c r="S338" i="11"/>
  <c r="T338" i="11"/>
  <c r="U338" i="11"/>
  <c r="V338" i="11"/>
  <c r="W338" i="11"/>
  <c r="X338" i="11"/>
  <c r="R339" i="11"/>
  <c r="S339" i="11"/>
  <c r="T339" i="11"/>
  <c r="U339" i="11"/>
  <c r="V339" i="11"/>
  <c r="W339" i="11"/>
  <c r="X339" i="11"/>
  <c r="R340" i="11"/>
  <c r="S340" i="11"/>
  <c r="T340" i="11"/>
  <c r="U340" i="11"/>
  <c r="V340" i="11"/>
  <c r="W340" i="11"/>
  <c r="X340" i="11"/>
  <c r="R341" i="11"/>
  <c r="S341" i="11"/>
  <c r="T341" i="11"/>
  <c r="U341" i="11"/>
  <c r="V341" i="11"/>
  <c r="W341" i="11"/>
  <c r="X341" i="11"/>
  <c r="R342" i="11"/>
  <c r="S342" i="11"/>
  <c r="T342" i="11"/>
  <c r="U342" i="11"/>
  <c r="V342" i="11"/>
  <c r="W342" i="11"/>
  <c r="X342" i="11"/>
  <c r="R343" i="11"/>
  <c r="S343" i="11"/>
  <c r="T343" i="11"/>
  <c r="U343" i="11"/>
  <c r="V343" i="11"/>
  <c r="W343" i="11"/>
  <c r="X343" i="11"/>
  <c r="R344" i="11"/>
  <c r="S344" i="11"/>
  <c r="T344" i="11"/>
  <c r="U344" i="11"/>
  <c r="V344" i="11"/>
  <c r="W344" i="11"/>
  <c r="X344" i="11"/>
  <c r="R345" i="11"/>
  <c r="S345" i="11"/>
  <c r="T345" i="11"/>
  <c r="U345" i="11"/>
  <c r="V345" i="11"/>
  <c r="W345" i="11"/>
  <c r="X345" i="11"/>
  <c r="R346" i="11"/>
  <c r="S346" i="11"/>
  <c r="T346" i="11"/>
  <c r="U346" i="11"/>
  <c r="V346" i="11"/>
  <c r="W346" i="11"/>
  <c r="X346" i="11"/>
  <c r="R347" i="11"/>
  <c r="S347" i="11"/>
  <c r="T347" i="11"/>
  <c r="U347" i="11"/>
  <c r="V347" i="11"/>
  <c r="W347" i="11"/>
  <c r="X347" i="11"/>
  <c r="R348" i="11"/>
  <c r="S348" i="11"/>
  <c r="T348" i="11"/>
  <c r="U348" i="11"/>
  <c r="V348" i="11"/>
  <c r="W348" i="11"/>
  <c r="X348" i="11"/>
  <c r="R349" i="11"/>
  <c r="S349" i="11"/>
  <c r="T349" i="11"/>
  <c r="U349" i="11"/>
  <c r="V349" i="11"/>
  <c r="W349" i="11"/>
  <c r="X349" i="11"/>
  <c r="R350" i="11"/>
  <c r="S350" i="11"/>
  <c r="T350" i="11"/>
  <c r="U350" i="11"/>
  <c r="V350" i="11"/>
  <c r="W350" i="11"/>
  <c r="X350" i="11"/>
  <c r="R351" i="11"/>
  <c r="S351" i="11"/>
  <c r="T351" i="11"/>
  <c r="U351" i="11"/>
  <c r="V351" i="11"/>
  <c r="W351" i="11"/>
  <c r="X351" i="11"/>
  <c r="R352" i="11"/>
  <c r="S352" i="11"/>
  <c r="T352" i="11"/>
  <c r="U352" i="11"/>
  <c r="V352" i="11"/>
  <c r="W352" i="11"/>
  <c r="X352" i="11"/>
  <c r="R353" i="11"/>
  <c r="S353" i="11"/>
  <c r="T353" i="11"/>
  <c r="U353" i="11"/>
  <c r="V353" i="11"/>
  <c r="W353" i="11"/>
  <c r="X353" i="11"/>
  <c r="R354" i="11"/>
  <c r="S354" i="11"/>
  <c r="T354" i="11"/>
  <c r="U354" i="11"/>
  <c r="V354" i="11"/>
  <c r="W354" i="11"/>
  <c r="X354" i="11"/>
  <c r="R355" i="11"/>
  <c r="S355" i="11"/>
  <c r="T355" i="11"/>
  <c r="U355" i="11"/>
  <c r="V355" i="11"/>
  <c r="W355" i="11"/>
  <c r="X355" i="11"/>
  <c r="R356" i="11"/>
  <c r="S356" i="11"/>
  <c r="T356" i="11"/>
  <c r="U356" i="11"/>
  <c r="V356" i="11"/>
  <c r="W356" i="11"/>
  <c r="X356" i="11"/>
  <c r="R357" i="11"/>
  <c r="S357" i="11"/>
  <c r="T357" i="11"/>
  <c r="U357" i="11"/>
  <c r="V357" i="11"/>
  <c r="W357" i="11"/>
  <c r="X357" i="11"/>
  <c r="R358" i="11"/>
  <c r="S358" i="11"/>
  <c r="T358" i="11"/>
  <c r="U358" i="11"/>
  <c r="V358" i="11"/>
  <c r="W358" i="11"/>
  <c r="X358" i="11"/>
  <c r="R359" i="11"/>
  <c r="S359" i="11"/>
  <c r="T359" i="11"/>
  <c r="U359" i="11"/>
  <c r="V359" i="11"/>
  <c r="W359" i="11"/>
  <c r="X359" i="11"/>
  <c r="R360" i="11"/>
  <c r="S360" i="11"/>
  <c r="T360" i="11"/>
  <c r="U360" i="11"/>
  <c r="V360" i="11"/>
  <c r="W360" i="11"/>
  <c r="X360" i="11"/>
  <c r="R361" i="11"/>
  <c r="S361" i="11"/>
  <c r="T361" i="11"/>
  <c r="U361" i="11"/>
  <c r="V361" i="11"/>
  <c r="W361" i="11"/>
  <c r="X361" i="11"/>
  <c r="R362" i="11"/>
  <c r="S362" i="11"/>
  <c r="T362" i="11"/>
  <c r="U362" i="11"/>
  <c r="V362" i="11"/>
  <c r="W362" i="11"/>
  <c r="X362" i="11"/>
  <c r="R363" i="11"/>
  <c r="S363" i="11"/>
  <c r="T363" i="11"/>
  <c r="U363" i="11"/>
  <c r="V363" i="11"/>
  <c r="W363" i="11"/>
  <c r="X363" i="11"/>
  <c r="R364" i="11"/>
  <c r="S364" i="11"/>
  <c r="T364" i="11"/>
  <c r="U364" i="11"/>
  <c r="V364" i="11"/>
  <c r="W364" i="11"/>
  <c r="X364" i="11"/>
  <c r="R365" i="11"/>
  <c r="S365" i="11"/>
  <c r="T365" i="11"/>
  <c r="U365" i="11"/>
  <c r="V365" i="11"/>
  <c r="W365" i="11"/>
  <c r="X365" i="11"/>
  <c r="R366" i="11"/>
  <c r="S366" i="11"/>
  <c r="T366" i="11"/>
  <c r="U366" i="11"/>
  <c r="V366" i="11"/>
  <c r="W366" i="11"/>
  <c r="X366" i="11"/>
  <c r="R367" i="11"/>
  <c r="S367" i="11"/>
  <c r="T367" i="11"/>
  <c r="U367" i="11"/>
  <c r="V367" i="11"/>
  <c r="W367" i="11"/>
  <c r="X367" i="11"/>
  <c r="R368" i="11"/>
  <c r="S368" i="11"/>
  <c r="T368" i="11"/>
  <c r="U368" i="11"/>
  <c r="V368" i="11"/>
  <c r="W368" i="11"/>
  <c r="X368" i="11"/>
  <c r="R369" i="11"/>
  <c r="S369" i="11"/>
  <c r="T369" i="11"/>
  <c r="U369" i="11"/>
  <c r="V369" i="11"/>
  <c r="W369" i="11"/>
  <c r="X369" i="11"/>
  <c r="R370" i="11"/>
  <c r="S370" i="11"/>
  <c r="T370" i="11"/>
  <c r="U370" i="11"/>
  <c r="V370" i="11"/>
  <c r="W370" i="11"/>
  <c r="X370" i="11"/>
  <c r="R371" i="11"/>
  <c r="S371" i="11"/>
  <c r="T371" i="11"/>
  <c r="U371" i="11"/>
  <c r="V371" i="11"/>
  <c r="W371" i="11"/>
  <c r="X371" i="11"/>
  <c r="R372" i="11"/>
  <c r="S372" i="11"/>
  <c r="T372" i="11"/>
  <c r="U372" i="11"/>
  <c r="V372" i="11"/>
  <c r="W372" i="11"/>
  <c r="X372" i="11"/>
  <c r="R373" i="11"/>
  <c r="S373" i="11"/>
  <c r="T373" i="11"/>
  <c r="U373" i="11"/>
  <c r="V373" i="11"/>
  <c r="W373" i="11"/>
  <c r="X373" i="11"/>
  <c r="R374" i="11"/>
  <c r="S374" i="11"/>
  <c r="T374" i="11"/>
  <c r="U374" i="11"/>
  <c r="V374" i="11"/>
  <c r="W374" i="11"/>
  <c r="X374" i="11"/>
  <c r="R375" i="11"/>
  <c r="S375" i="11"/>
  <c r="T375" i="11"/>
  <c r="U375" i="11"/>
  <c r="V375" i="11"/>
  <c r="W375" i="11"/>
  <c r="X375" i="11"/>
  <c r="R376" i="11"/>
  <c r="S376" i="11"/>
  <c r="T376" i="11"/>
  <c r="U376" i="11"/>
  <c r="V376" i="11"/>
  <c r="W376" i="11"/>
  <c r="X376" i="11"/>
  <c r="R377" i="11"/>
  <c r="S377" i="11"/>
  <c r="T377" i="11"/>
  <c r="U377" i="11"/>
  <c r="V377" i="11"/>
  <c r="W377" i="11"/>
  <c r="X377" i="11"/>
  <c r="R378" i="11"/>
  <c r="S378" i="11"/>
  <c r="T378" i="11"/>
  <c r="U378" i="11"/>
  <c r="V378" i="11"/>
  <c r="W378" i="11"/>
  <c r="X378" i="11"/>
  <c r="R379" i="11"/>
  <c r="S379" i="11"/>
  <c r="T379" i="11"/>
  <c r="U379" i="11"/>
  <c r="V379" i="11"/>
  <c r="W379" i="11"/>
  <c r="X379" i="11"/>
  <c r="R380" i="11"/>
  <c r="S380" i="11"/>
  <c r="T380" i="11"/>
  <c r="U380" i="11"/>
  <c r="V380" i="11"/>
  <c r="W380" i="11"/>
  <c r="X380" i="11"/>
  <c r="R381" i="11"/>
  <c r="S381" i="11"/>
  <c r="T381" i="11"/>
  <c r="U381" i="11"/>
  <c r="V381" i="11"/>
  <c r="W381" i="11"/>
  <c r="X381" i="11"/>
  <c r="R382" i="11"/>
  <c r="S382" i="11"/>
  <c r="T382" i="11"/>
  <c r="U382" i="11"/>
  <c r="V382" i="11"/>
  <c r="W382" i="11"/>
  <c r="X382" i="11"/>
  <c r="R383" i="11"/>
  <c r="S383" i="11"/>
  <c r="T383" i="11"/>
  <c r="U383" i="11"/>
  <c r="V383" i="11"/>
  <c r="W383" i="11"/>
  <c r="X383" i="11"/>
  <c r="R384" i="11"/>
  <c r="S384" i="11"/>
  <c r="T384" i="11"/>
  <c r="U384" i="11"/>
  <c r="V384" i="11"/>
  <c r="W384" i="11"/>
  <c r="X384" i="11"/>
  <c r="R385" i="11"/>
  <c r="S385" i="11"/>
  <c r="T385" i="11"/>
  <c r="U385" i="11"/>
  <c r="V385" i="11"/>
  <c r="W385" i="11"/>
  <c r="X385" i="11"/>
  <c r="R386" i="11"/>
  <c r="S386" i="11"/>
  <c r="T386" i="11"/>
  <c r="U386" i="11"/>
  <c r="V386" i="11"/>
  <c r="W386" i="11"/>
  <c r="X386" i="11"/>
  <c r="R387" i="11"/>
  <c r="S387" i="11"/>
  <c r="T387" i="11"/>
  <c r="U387" i="11"/>
  <c r="V387" i="11"/>
  <c r="W387" i="11"/>
  <c r="X387" i="11"/>
  <c r="R388" i="11"/>
  <c r="S388" i="11"/>
  <c r="T388" i="11"/>
  <c r="U388" i="11"/>
  <c r="V388" i="11"/>
  <c r="W388" i="11"/>
  <c r="X388" i="11"/>
  <c r="R389" i="11"/>
  <c r="S389" i="11"/>
  <c r="T389" i="11"/>
  <c r="U389" i="11"/>
  <c r="V389" i="11"/>
  <c r="W389" i="11"/>
  <c r="X389" i="11"/>
  <c r="R390" i="11"/>
  <c r="S390" i="11"/>
  <c r="T390" i="11"/>
  <c r="U390" i="11"/>
  <c r="V390" i="11"/>
  <c r="W390" i="11"/>
  <c r="X390" i="11"/>
  <c r="R391" i="11"/>
  <c r="S391" i="11"/>
  <c r="T391" i="11"/>
  <c r="U391" i="11"/>
  <c r="V391" i="11"/>
  <c r="W391" i="11"/>
  <c r="X391" i="11"/>
  <c r="R392" i="11"/>
  <c r="S392" i="11"/>
  <c r="T392" i="11"/>
  <c r="U392" i="11"/>
  <c r="V392" i="11"/>
  <c r="W392" i="11"/>
  <c r="X392" i="11"/>
  <c r="R393" i="11"/>
  <c r="S393" i="11"/>
  <c r="T393" i="11"/>
  <c r="U393" i="11"/>
  <c r="V393" i="11"/>
  <c r="W393" i="11"/>
  <c r="X393" i="11"/>
  <c r="R394" i="11"/>
  <c r="S394" i="11"/>
  <c r="T394" i="11"/>
  <c r="U394" i="11"/>
  <c r="V394" i="11"/>
  <c r="W394" i="11"/>
  <c r="X394" i="11"/>
  <c r="R395" i="11"/>
  <c r="S395" i="11"/>
  <c r="T395" i="11"/>
  <c r="U395" i="11"/>
  <c r="V395" i="11"/>
  <c r="W395" i="11"/>
  <c r="X395" i="11"/>
  <c r="R396" i="11"/>
  <c r="S396" i="11"/>
  <c r="T396" i="11"/>
  <c r="U396" i="11"/>
  <c r="V396" i="11"/>
  <c r="W396" i="11"/>
  <c r="X396" i="11"/>
  <c r="R397" i="11"/>
  <c r="S397" i="11"/>
  <c r="T397" i="11"/>
  <c r="U397" i="11"/>
  <c r="V397" i="11"/>
  <c r="W397" i="11"/>
  <c r="X397" i="11"/>
  <c r="R398" i="11"/>
  <c r="S398" i="11"/>
  <c r="T398" i="11"/>
  <c r="U398" i="11"/>
  <c r="V398" i="11"/>
  <c r="W398" i="11"/>
  <c r="X398" i="11"/>
  <c r="R399" i="11"/>
  <c r="S399" i="11"/>
  <c r="T399" i="11"/>
  <c r="U399" i="11"/>
  <c r="V399" i="11"/>
  <c r="W399" i="11"/>
  <c r="X399" i="11"/>
  <c r="R400" i="11"/>
  <c r="S400" i="11"/>
  <c r="T400" i="11"/>
  <c r="U400" i="11"/>
  <c r="V400" i="11"/>
  <c r="W400" i="11"/>
  <c r="X400" i="11"/>
  <c r="R401" i="11"/>
  <c r="S401" i="11"/>
  <c r="T401" i="11"/>
  <c r="U401" i="11"/>
  <c r="V401" i="11"/>
  <c r="W401" i="11"/>
  <c r="X401" i="11"/>
  <c r="R402" i="11"/>
  <c r="S402" i="11"/>
  <c r="T402" i="11"/>
  <c r="U402" i="11"/>
  <c r="V402" i="11"/>
  <c r="W402" i="11"/>
  <c r="X402" i="11"/>
  <c r="R403" i="11"/>
  <c r="S403" i="11"/>
  <c r="T403" i="11"/>
  <c r="U403" i="11"/>
  <c r="V403" i="11"/>
  <c r="W403" i="11"/>
  <c r="X403" i="11"/>
  <c r="R404" i="11"/>
  <c r="S404" i="11"/>
  <c r="T404" i="11"/>
  <c r="U404" i="11"/>
  <c r="V404" i="11"/>
  <c r="W404" i="11"/>
  <c r="X404" i="11"/>
  <c r="R405" i="11"/>
  <c r="S405" i="11"/>
  <c r="T405" i="11"/>
  <c r="U405" i="11"/>
  <c r="V405" i="11"/>
  <c r="W405" i="11"/>
  <c r="X405" i="11"/>
  <c r="R406" i="11"/>
  <c r="S406" i="11"/>
  <c r="T406" i="11"/>
  <c r="U406" i="11"/>
  <c r="V406" i="11"/>
  <c r="W406" i="11"/>
  <c r="X406" i="11"/>
  <c r="R407" i="11"/>
  <c r="S407" i="11"/>
  <c r="T407" i="11"/>
  <c r="U407" i="11"/>
  <c r="V407" i="11"/>
  <c r="W407" i="11"/>
  <c r="X407" i="11"/>
  <c r="R408" i="11"/>
  <c r="S408" i="11"/>
  <c r="T408" i="11"/>
  <c r="U408" i="11"/>
  <c r="V408" i="11"/>
  <c r="W408" i="11"/>
  <c r="X408" i="11"/>
  <c r="R409" i="11"/>
  <c r="S409" i="11"/>
  <c r="T409" i="11"/>
  <c r="U409" i="11"/>
  <c r="V409" i="11"/>
  <c r="W409" i="11"/>
  <c r="X409" i="11"/>
  <c r="R410" i="11"/>
  <c r="S410" i="11"/>
  <c r="T410" i="11"/>
  <c r="U410" i="11"/>
  <c r="V410" i="11"/>
  <c r="W410" i="11"/>
  <c r="X410" i="11"/>
  <c r="R411" i="11"/>
  <c r="S411" i="11"/>
  <c r="T411" i="11"/>
  <c r="U411" i="11"/>
  <c r="V411" i="11"/>
  <c r="W411" i="11"/>
  <c r="X411" i="11"/>
  <c r="R412" i="11"/>
  <c r="S412" i="11"/>
  <c r="T412" i="11"/>
  <c r="U412" i="11"/>
  <c r="V412" i="11"/>
  <c r="W412" i="11"/>
  <c r="X412" i="11"/>
  <c r="R413" i="11"/>
  <c r="S413" i="11"/>
  <c r="T413" i="11"/>
  <c r="U413" i="11"/>
  <c r="V413" i="11"/>
  <c r="W413" i="11"/>
  <c r="X413" i="11"/>
  <c r="R414" i="11"/>
  <c r="S414" i="11"/>
  <c r="T414" i="11"/>
  <c r="U414" i="11"/>
  <c r="V414" i="11"/>
  <c r="W414" i="11"/>
  <c r="X414" i="11"/>
  <c r="R415" i="11"/>
  <c r="S415" i="11"/>
  <c r="T415" i="11"/>
  <c r="U415" i="11"/>
  <c r="V415" i="11"/>
  <c r="W415" i="11"/>
  <c r="X415" i="11"/>
  <c r="R416" i="11"/>
  <c r="S416" i="11"/>
  <c r="T416" i="11"/>
  <c r="U416" i="11"/>
  <c r="V416" i="11"/>
  <c r="W416" i="11"/>
  <c r="X416" i="11"/>
  <c r="R417" i="11"/>
  <c r="S417" i="11"/>
  <c r="T417" i="11"/>
  <c r="U417" i="11"/>
  <c r="V417" i="11"/>
  <c r="W417" i="11"/>
  <c r="X417" i="11"/>
  <c r="R418" i="11"/>
  <c r="S418" i="11"/>
  <c r="T418" i="11"/>
  <c r="U418" i="11"/>
  <c r="V418" i="11"/>
  <c r="W418" i="11"/>
  <c r="X418" i="11"/>
  <c r="R419" i="11"/>
  <c r="S419" i="11"/>
  <c r="T419" i="11"/>
  <c r="U419" i="11"/>
  <c r="V419" i="11"/>
  <c r="W419" i="11"/>
  <c r="X419" i="11"/>
  <c r="R420" i="11"/>
  <c r="S420" i="11"/>
  <c r="T420" i="11"/>
  <c r="U420" i="11"/>
  <c r="V420" i="11"/>
  <c r="W420" i="11"/>
  <c r="X420" i="11"/>
  <c r="R421" i="11"/>
  <c r="S421" i="11"/>
  <c r="T421" i="11"/>
  <c r="U421" i="11"/>
  <c r="V421" i="11"/>
  <c r="W421" i="11"/>
  <c r="X421" i="11"/>
  <c r="R422" i="11"/>
  <c r="S422" i="11"/>
  <c r="T422" i="11"/>
  <c r="U422" i="11"/>
  <c r="V422" i="11"/>
  <c r="W422" i="11"/>
  <c r="X422" i="11"/>
  <c r="R423" i="11"/>
  <c r="S423" i="11"/>
  <c r="T423" i="11"/>
  <c r="U423" i="11"/>
  <c r="V423" i="11"/>
  <c r="W423" i="11"/>
  <c r="X423" i="11"/>
  <c r="R424" i="11"/>
  <c r="S424" i="11"/>
  <c r="T424" i="11"/>
  <c r="U424" i="11"/>
  <c r="V424" i="11"/>
  <c r="W424" i="11"/>
  <c r="X424" i="11"/>
  <c r="R425" i="11"/>
  <c r="S425" i="11"/>
  <c r="T425" i="11"/>
  <c r="U425" i="11"/>
  <c r="V425" i="11"/>
  <c r="W425" i="11"/>
  <c r="X425" i="11"/>
  <c r="R426" i="11"/>
  <c r="S426" i="11"/>
  <c r="T426" i="11"/>
  <c r="U426" i="11"/>
  <c r="V426" i="11"/>
  <c r="W426" i="11"/>
  <c r="X426" i="11"/>
  <c r="R427" i="11"/>
  <c r="S427" i="11"/>
  <c r="T427" i="11"/>
  <c r="U427" i="11"/>
  <c r="V427" i="11"/>
  <c r="W427" i="11"/>
  <c r="X427" i="11"/>
  <c r="R428" i="11"/>
  <c r="S428" i="11"/>
  <c r="T428" i="11"/>
  <c r="U428" i="11"/>
  <c r="V428" i="11"/>
  <c r="W428" i="11"/>
  <c r="X428" i="11"/>
  <c r="R429" i="11"/>
  <c r="S429" i="11"/>
  <c r="T429" i="11"/>
  <c r="U429" i="11"/>
  <c r="V429" i="11"/>
  <c r="W429" i="11"/>
  <c r="X429" i="11"/>
  <c r="R430" i="11"/>
  <c r="S430" i="11"/>
  <c r="T430" i="11"/>
  <c r="U430" i="11"/>
  <c r="V430" i="11"/>
  <c r="W430" i="11"/>
  <c r="X430" i="11"/>
  <c r="R431" i="11"/>
  <c r="S431" i="11"/>
  <c r="T431" i="11"/>
  <c r="U431" i="11"/>
  <c r="V431" i="11"/>
  <c r="W431" i="11"/>
  <c r="X431" i="11"/>
  <c r="R432" i="11"/>
  <c r="S432" i="11"/>
  <c r="T432" i="11"/>
  <c r="U432" i="11"/>
  <c r="V432" i="11"/>
  <c r="W432" i="11"/>
  <c r="X432" i="11"/>
  <c r="R433" i="11"/>
  <c r="S433" i="11"/>
  <c r="T433" i="11"/>
  <c r="U433" i="11"/>
  <c r="V433" i="11"/>
  <c r="W433" i="11"/>
  <c r="X433" i="11"/>
  <c r="R434" i="11"/>
  <c r="S434" i="11"/>
  <c r="T434" i="11"/>
  <c r="U434" i="11"/>
  <c r="V434" i="11"/>
  <c r="W434" i="11"/>
  <c r="X434" i="11"/>
  <c r="R435" i="11"/>
  <c r="S435" i="11"/>
  <c r="T435" i="11"/>
  <c r="U435" i="11"/>
  <c r="V435" i="11"/>
  <c r="W435" i="11"/>
  <c r="X435" i="11"/>
  <c r="R436" i="11"/>
  <c r="S436" i="11"/>
  <c r="T436" i="11"/>
  <c r="U436" i="11"/>
  <c r="V436" i="11"/>
  <c r="W436" i="11"/>
  <c r="X436" i="11"/>
  <c r="R437" i="11"/>
  <c r="S437" i="11"/>
  <c r="T437" i="11"/>
  <c r="U437" i="11"/>
  <c r="V437" i="11"/>
  <c r="W437" i="11"/>
  <c r="X437" i="11"/>
  <c r="R438" i="11"/>
  <c r="S438" i="11"/>
  <c r="T438" i="11"/>
  <c r="U438" i="11"/>
  <c r="V438" i="11"/>
  <c r="W438" i="11"/>
  <c r="X438" i="11"/>
  <c r="R439" i="11"/>
  <c r="S439" i="11"/>
  <c r="T439" i="11"/>
  <c r="U439" i="11"/>
  <c r="V439" i="11"/>
  <c r="W439" i="11"/>
  <c r="X439" i="11"/>
  <c r="R440" i="11"/>
  <c r="S440" i="11"/>
  <c r="T440" i="11"/>
  <c r="U440" i="11"/>
  <c r="V440" i="11"/>
  <c r="W440" i="11"/>
  <c r="X440" i="11"/>
  <c r="R441" i="11"/>
  <c r="S441" i="11"/>
  <c r="T441" i="11"/>
  <c r="U441" i="11"/>
  <c r="V441" i="11"/>
  <c r="W441" i="11"/>
  <c r="X441" i="11"/>
  <c r="R442" i="11"/>
  <c r="S442" i="11"/>
  <c r="T442" i="11"/>
  <c r="U442" i="11"/>
  <c r="V442" i="11"/>
  <c r="W442" i="11"/>
  <c r="X442" i="11"/>
  <c r="R443" i="11"/>
  <c r="S443" i="11"/>
  <c r="T443" i="11"/>
  <c r="U443" i="11"/>
  <c r="V443" i="11"/>
  <c r="W443" i="11"/>
  <c r="X443" i="11"/>
  <c r="R444" i="11"/>
  <c r="S444" i="11"/>
  <c r="T444" i="11"/>
  <c r="U444" i="11"/>
  <c r="V444" i="11"/>
  <c r="W444" i="11"/>
  <c r="X444" i="11"/>
  <c r="R445" i="11"/>
  <c r="S445" i="11"/>
  <c r="T445" i="11"/>
  <c r="U445" i="11"/>
  <c r="V445" i="11"/>
  <c r="W445" i="11"/>
  <c r="X445" i="11"/>
  <c r="R446" i="11"/>
  <c r="S446" i="11"/>
  <c r="T446" i="11"/>
  <c r="U446" i="11"/>
  <c r="V446" i="11"/>
  <c r="W446" i="11"/>
  <c r="X446" i="11"/>
  <c r="R447" i="11"/>
  <c r="S447" i="11"/>
  <c r="T447" i="11"/>
  <c r="U447" i="11"/>
  <c r="V447" i="11"/>
  <c r="W447" i="11"/>
  <c r="X447" i="11"/>
  <c r="R448" i="11"/>
  <c r="S448" i="11"/>
  <c r="T448" i="11"/>
  <c r="U448" i="11"/>
  <c r="V448" i="11"/>
  <c r="W448" i="11"/>
  <c r="X448" i="11"/>
  <c r="R449" i="11"/>
  <c r="S449" i="11"/>
  <c r="T449" i="11"/>
  <c r="U449" i="11"/>
  <c r="V449" i="11"/>
  <c r="W449" i="11"/>
  <c r="X449" i="11"/>
  <c r="R450" i="11"/>
  <c r="S450" i="11"/>
  <c r="T450" i="11"/>
  <c r="U450" i="11"/>
  <c r="V450" i="11"/>
  <c r="W450" i="11"/>
  <c r="X450" i="11"/>
  <c r="R451" i="11"/>
  <c r="S451" i="11"/>
  <c r="T451" i="11"/>
  <c r="U451" i="11"/>
  <c r="V451" i="11"/>
  <c r="W451" i="11"/>
  <c r="X451" i="11"/>
  <c r="R452" i="11"/>
  <c r="S452" i="11"/>
  <c r="T452" i="11"/>
  <c r="U452" i="11"/>
  <c r="V452" i="11"/>
  <c r="W452" i="11"/>
  <c r="X452" i="11"/>
  <c r="R453" i="11"/>
  <c r="S453" i="11"/>
  <c r="T453" i="11"/>
  <c r="U453" i="11"/>
  <c r="V453" i="11"/>
  <c r="W453" i="11"/>
  <c r="X453" i="11"/>
  <c r="R454" i="11"/>
  <c r="S454" i="11"/>
  <c r="T454" i="11"/>
  <c r="U454" i="11"/>
  <c r="V454" i="11"/>
  <c r="W454" i="11"/>
  <c r="X454" i="11"/>
  <c r="R455" i="11"/>
  <c r="S455" i="11"/>
  <c r="T455" i="11"/>
  <c r="U455" i="11"/>
  <c r="V455" i="11"/>
  <c r="W455" i="11"/>
  <c r="X455" i="11"/>
  <c r="R456" i="11"/>
  <c r="S456" i="11"/>
  <c r="T456" i="11"/>
  <c r="U456" i="11"/>
  <c r="V456" i="11"/>
  <c r="W456" i="11"/>
  <c r="X456" i="11"/>
  <c r="R457" i="11"/>
  <c r="S457" i="11"/>
  <c r="T457" i="11"/>
  <c r="U457" i="11"/>
  <c r="V457" i="11"/>
  <c r="W457" i="11"/>
  <c r="X457" i="11"/>
  <c r="R458" i="11"/>
  <c r="S458" i="11"/>
  <c r="T458" i="11"/>
  <c r="U458" i="11"/>
  <c r="V458" i="11"/>
  <c r="W458" i="11"/>
  <c r="X458" i="11"/>
  <c r="R459" i="11"/>
  <c r="S459" i="11"/>
  <c r="T459" i="11"/>
  <c r="U459" i="11"/>
  <c r="V459" i="11"/>
  <c r="W459" i="11"/>
  <c r="X459" i="11"/>
  <c r="R460" i="11"/>
  <c r="S460" i="11"/>
  <c r="T460" i="11"/>
  <c r="U460" i="11"/>
  <c r="V460" i="11"/>
  <c r="W460" i="11"/>
  <c r="X460" i="11"/>
  <c r="R461" i="11"/>
  <c r="S461" i="11"/>
  <c r="T461" i="11"/>
  <c r="U461" i="11"/>
  <c r="V461" i="11"/>
  <c r="W461" i="11"/>
  <c r="X461" i="11"/>
  <c r="R462" i="11"/>
  <c r="S462" i="11"/>
  <c r="T462" i="11"/>
  <c r="U462" i="11"/>
  <c r="V462" i="11"/>
  <c r="W462" i="11"/>
  <c r="X462" i="11"/>
  <c r="R463" i="11"/>
  <c r="S463" i="11"/>
  <c r="T463" i="11"/>
  <c r="U463" i="11"/>
  <c r="V463" i="11"/>
  <c r="W463" i="11"/>
  <c r="X463" i="11"/>
  <c r="R464" i="11"/>
  <c r="S464" i="11"/>
  <c r="T464" i="11"/>
  <c r="U464" i="11"/>
  <c r="V464" i="11"/>
  <c r="W464" i="11"/>
  <c r="X464" i="11"/>
  <c r="R465" i="11"/>
  <c r="S465" i="11"/>
  <c r="T465" i="11"/>
  <c r="U465" i="11"/>
  <c r="V465" i="11"/>
  <c r="W465" i="11"/>
  <c r="X465" i="11"/>
  <c r="R466" i="11"/>
  <c r="S466" i="11"/>
  <c r="T466" i="11"/>
  <c r="U466" i="11"/>
  <c r="V466" i="11"/>
  <c r="W466" i="11"/>
  <c r="X466" i="11"/>
  <c r="R467" i="11"/>
  <c r="S467" i="11"/>
  <c r="T467" i="11"/>
  <c r="U467" i="11"/>
  <c r="V467" i="11"/>
  <c r="W467" i="11"/>
  <c r="X467" i="11"/>
  <c r="R468" i="11"/>
  <c r="S468" i="11"/>
  <c r="T468" i="11"/>
  <c r="U468" i="11"/>
  <c r="V468" i="11"/>
  <c r="W468" i="11"/>
  <c r="X468" i="11"/>
  <c r="R469" i="11"/>
  <c r="S469" i="11"/>
  <c r="T469" i="11"/>
  <c r="U469" i="11"/>
  <c r="V469" i="11"/>
  <c r="W469" i="11"/>
  <c r="X469" i="11"/>
  <c r="R470" i="11"/>
  <c r="S470" i="11"/>
  <c r="T470" i="11"/>
  <c r="U470" i="11"/>
  <c r="V470" i="11"/>
  <c r="W470" i="11"/>
  <c r="X470" i="11"/>
  <c r="R471" i="11"/>
  <c r="S471" i="11"/>
  <c r="T471" i="11"/>
  <c r="U471" i="11"/>
  <c r="V471" i="11"/>
  <c r="W471" i="11"/>
  <c r="X471" i="11"/>
  <c r="R472" i="11"/>
  <c r="S472" i="11"/>
  <c r="T472" i="11"/>
  <c r="U472" i="11"/>
  <c r="V472" i="11"/>
  <c r="W472" i="11"/>
  <c r="X472" i="11"/>
  <c r="R473" i="11"/>
  <c r="S473" i="11"/>
  <c r="T473" i="11"/>
  <c r="U473" i="11"/>
  <c r="V473" i="11"/>
  <c r="W473" i="11"/>
  <c r="X473" i="11"/>
  <c r="R474" i="11"/>
  <c r="S474" i="11"/>
  <c r="T474" i="11"/>
  <c r="U474" i="11"/>
  <c r="V474" i="11"/>
  <c r="W474" i="11"/>
  <c r="X474" i="11"/>
  <c r="R475" i="11"/>
  <c r="S475" i="11"/>
  <c r="T475" i="11"/>
  <c r="U475" i="11"/>
  <c r="V475" i="11"/>
  <c r="W475" i="11"/>
  <c r="X475" i="11"/>
  <c r="R476" i="11"/>
  <c r="S476" i="11"/>
  <c r="T476" i="11"/>
  <c r="U476" i="11"/>
  <c r="V476" i="11"/>
  <c r="W476" i="11"/>
  <c r="X476" i="11"/>
  <c r="R477" i="11"/>
  <c r="S477" i="11"/>
  <c r="T477" i="11"/>
  <c r="U477" i="11"/>
  <c r="V477" i="11"/>
  <c r="W477" i="11"/>
  <c r="X477" i="11"/>
  <c r="R478" i="11"/>
  <c r="S478" i="11"/>
  <c r="T478" i="11"/>
  <c r="U478" i="11"/>
  <c r="V478" i="11"/>
  <c r="W478" i="11"/>
  <c r="X478" i="11"/>
  <c r="R479" i="11"/>
  <c r="S479" i="11"/>
  <c r="T479" i="11"/>
  <c r="U479" i="11"/>
  <c r="V479" i="11"/>
  <c r="W479" i="11"/>
  <c r="X479" i="11"/>
  <c r="R480" i="11"/>
  <c r="S480" i="11"/>
  <c r="T480" i="11"/>
  <c r="U480" i="11"/>
  <c r="V480" i="11"/>
  <c r="W480" i="11"/>
  <c r="X480" i="11"/>
  <c r="R481" i="11"/>
  <c r="S481" i="11"/>
  <c r="T481" i="11"/>
  <c r="U481" i="11"/>
  <c r="V481" i="11"/>
  <c r="W481" i="11"/>
  <c r="X481" i="11"/>
  <c r="R482" i="11"/>
  <c r="S482" i="11"/>
  <c r="T482" i="11"/>
  <c r="U482" i="11"/>
  <c r="V482" i="11"/>
  <c r="W482" i="11"/>
  <c r="X482" i="11"/>
  <c r="R483" i="11"/>
  <c r="S483" i="11"/>
  <c r="T483" i="11"/>
  <c r="U483" i="11"/>
  <c r="V483" i="11"/>
  <c r="W483" i="11"/>
  <c r="X483" i="11"/>
  <c r="R484" i="11"/>
  <c r="S484" i="11"/>
  <c r="T484" i="11"/>
  <c r="U484" i="11"/>
  <c r="V484" i="11"/>
  <c r="W484" i="11"/>
  <c r="X484" i="11"/>
  <c r="R485" i="11"/>
  <c r="S485" i="11"/>
  <c r="T485" i="11"/>
  <c r="U485" i="11"/>
  <c r="V485" i="11"/>
  <c r="W485" i="11"/>
  <c r="X485" i="11"/>
  <c r="R486" i="11"/>
  <c r="S486" i="11"/>
  <c r="T486" i="11"/>
  <c r="U486" i="11"/>
  <c r="V486" i="11"/>
  <c r="W486" i="11"/>
  <c r="X486" i="11"/>
  <c r="R487" i="11"/>
  <c r="S487" i="11"/>
  <c r="T487" i="11"/>
  <c r="U487" i="11"/>
  <c r="V487" i="11"/>
  <c r="W487" i="11"/>
  <c r="X487" i="11"/>
  <c r="R488" i="11"/>
  <c r="S488" i="11"/>
  <c r="T488" i="11"/>
  <c r="U488" i="11"/>
  <c r="V488" i="11"/>
  <c r="W488" i="11"/>
  <c r="X488" i="11"/>
  <c r="R489" i="11"/>
  <c r="S489" i="11"/>
  <c r="T489" i="11"/>
  <c r="U489" i="11"/>
  <c r="V489" i="11"/>
  <c r="W489" i="11"/>
  <c r="X489" i="11"/>
  <c r="R490" i="11"/>
  <c r="S490" i="11"/>
  <c r="T490" i="11"/>
  <c r="U490" i="11"/>
  <c r="V490" i="11"/>
  <c r="W490" i="11"/>
  <c r="X490" i="11"/>
  <c r="R491" i="11"/>
  <c r="S491" i="11"/>
  <c r="T491" i="11"/>
  <c r="U491" i="11"/>
  <c r="V491" i="11"/>
  <c r="W491" i="11"/>
  <c r="X491" i="11"/>
  <c r="R492" i="11"/>
  <c r="S492" i="11"/>
  <c r="T492" i="11"/>
  <c r="U492" i="11"/>
  <c r="V492" i="11"/>
  <c r="W492" i="11"/>
  <c r="X492" i="11"/>
  <c r="R493" i="11"/>
  <c r="S493" i="11"/>
  <c r="T493" i="11"/>
  <c r="U493" i="11"/>
  <c r="V493" i="11"/>
  <c r="W493" i="11"/>
  <c r="X493" i="11"/>
  <c r="R494" i="11"/>
  <c r="S494" i="11"/>
  <c r="T494" i="11"/>
  <c r="U494" i="11"/>
  <c r="V494" i="11"/>
  <c r="W494" i="11"/>
  <c r="X494" i="11"/>
  <c r="R495" i="11"/>
  <c r="S495" i="11"/>
  <c r="T495" i="11"/>
  <c r="U495" i="11"/>
  <c r="V495" i="11"/>
  <c r="W495" i="11"/>
  <c r="X495" i="11"/>
  <c r="R496" i="11"/>
  <c r="S496" i="11"/>
  <c r="T496" i="11"/>
  <c r="U496" i="11"/>
  <c r="V496" i="11"/>
  <c r="W496" i="11"/>
  <c r="X496" i="11"/>
  <c r="R497" i="11"/>
  <c r="S497" i="11"/>
  <c r="T497" i="11"/>
  <c r="U497" i="11"/>
  <c r="V497" i="11"/>
  <c r="W497" i="11"/>
  <c r="X497" i="11"/>
  <c r="R498" i="11"/>
  <c r="S498" i="11"/>
  <c r="T498" i="11"/>
  <c r="U498" i="11"/>
  <c r="V498" i="11"/>
  <c r="W498" i="11"/>
  <c r="X498" i="11"/>
  <c r="R499" i="11"/>
  <c r="S499" i="11"/>
  <c r="T499" i="11"/>
  <c r="U499" i="11"/>
  <c r="V499" i="11"/>
  <c r="W499" i="11"/>
  <c r="X499" i="11"/>
  <c r="R500" i="11"/>
  <c r="S500" i="11"/>
  <c r="T500" i="11"/>
  <c r="U500" i="11"/>
  <c r="V500" i="11"/>
  <c r="W500" i="11"/>
  <c r="X500" i="11"/>
  <c r="R501" i="11"/>
  <c r="S501" i="11"/>
  <c r="T501" i="11"/>
  <c r="U501" i="11"/>
  <c r="V501" i="11"/>
  <c r="W501" i="11"/>
  <c r="X501" i="11"/>
  <c r="R502" i="11"/>
  <c r="S502" i="11"/>
  <c r="T502" i="11"/>
  <c r="U502" i="11"/>
  <c r="V502" i="11"/>
  <c r="W502" i="11"/>
  <c r="X502" i="11"/>
  <c r="R503" i="11"/>
  <c r="S503" i="11"/>
  <c r="T503" i="11"/>
  <c r="U503" i="11"/>
  <c r="V503" i="11"/>
  <c r="W503" i="11"/>
  <c r="X503" i="11"/>
  <c r="R504" i="11"/>
  <c r="S504" i="11"/>
  <c r="T504" i="11"/>
  <c r="U504" i="11"/>
  <c r="V504" i="11"/>
  <c r="W504" i="11"/>
  <c r="X504" i="11"/>
  <c r="R505" i="11"/>
  <c r="S505" i="11"/>
  <c r="T505" i="11"/>
  <c r="U505" i="11"/>
  <c r="V505" i="11"/>
  <c r="W505" i="11"/>
  <c r="X505" i="11"/>
  <c r="R506" i="11"/>
  <c r="S506" i="11"/>
  <c r="T506" i="11"/>
  <c r="U506" i="11"/>
  <c r="V506" i="11"/>
  <c r="W506" i="11"/>
  <c r="X506" i="11"/>
  <c r="R507" i="11"/>
  <c r="S507" i="11"/>
  <c r="T507" i="11"/>
  <c r="U507" i="11"/>
  <c r="V507" i="11"/>
  <c r="W507" i="11"/>
  <c r="X507" i="11"/>
  <c r="R508" i="11"/>
  <c r="S508" i="11"/>
  <c r="T508" i="11"/>
  <c r="U508" i="11"/>
  <c r="V508" i="11"/>
  <c r="W508" i="11"/>
  <c r="X508" i="11"/>
  <c r="R509" i="11"/>
  <c r="S509" i="11"/>
  <c r="T509" i="11"/>
  <c r="U509" i="11"/>
  <c r="V509" i="11"/>
  <c r="W509" i="11"/>
  <c r="X509" i="11"/>
  <c r="R510" i="11"/>
  <c r="S510" i="11"/>
  <c r="T510" i="11"/>
  <c r="U510" i="11"/>
  <c r="V510" i="11"/>
  <c r="W510" i="11"/>
  <c r="X510" i="11"/>
  <c r="R511" i="11"/>
  <c r="S511" i="11"/>
  <c r="T511" i="11"/>
  <c r="U511" i="11"/>
  <c r="V511" i="11"/>
  <c r="W511" i="11"/>
  <c r="X511" i="11"/>
  <c r="R512" i="11"/>
  <c r="S512" i="11"/>
  <c r="T512" i="11"/>
  <c r="U512" i="11"/>
  <c r="V512" i="11"/>
  <c r="W512" i="11"/>
  <c r="X512" i="11"/>
  <c r="R513" i="11"/>
  <c r="S513" i="11"/>
  <c r="T513" i="11"/>
  <c r="U513" i="11"/>
  <c r="V513" i="11"/>
  <c r="W513" i="11"/>
  <c r="X513" i="11"/>
  <c r="R514" i="11"/>
  <c r="S514" i="11"/>
  <c r="T514" i="11"/>
  <c r="U514" i="11"/>
  <c r="V514" i="11"/>
  <c r="W514" i="11"/>
  <c r="X514" i="11"/>
  <c r="R515" i="11"/>
  <c r="S515" i="11"/>
  <c r="T515" i="11"/>
  <c r="U515" i="11"/>
  <c r="V515" i="11"/>
  <c r="W515" i="11"/>
  <c r="X515" i="11"/>
  <c r="R516" i="11"/>
  <c r="S516" i="11"/>
  <c r="T516" i="11"/>
  <c r="U516" i="11"/>
  <c r="V516" i="11"/>
  <c r="W516" i="11"/>
  <c r="X516" i="11"/>
  <c r="R517" i="11"/>
  <c r="S517" i="11"/>
  <c r="T517" i="11"/>
  <c r="U517" i="11"/>
  <c r="V517" i="11"/>
  <c r="W517" i="11"/>
  <c r="X517" i="11"/>
  <c r="R518" i="11"/>
  <c r="S518" i="11"/>
  <c r="T518" i="11"/>
  <c r="U518" i="11"/>
  <c r="V518" i="11"/>
  <c r="W518" i="11"/>
  <c r="X518" i="11"/>
  <c r="R519" i="11"/>
  <c r="S519" i="11"/>
  <c r="T519" i="11"/>
  <c r="U519" i="11"/>
  <c r="V519" i="11"/>
  <c r="W519" i="11"/>
  <c r="X519" i="11"/>
  <c r="R520" i="11"/>
  <c r="S520" i="11"/>
  <c r="T520" i="11"/>
  <c r="U520" i="11"/>
  <c r="V520" i="11"/>
  <c r="W520" i="11"/>
  <c r="X520" i="11"/>
  <c r="R521" i="11"/>
  <c r="S521" i="11"/>
  <c r="T521" i="11"/>
  <c r="U521" i="11"/>
  <c r="V521" i="11"/>
  <c r="W521" i="11"/>
  <c r="X521" i="11"/>
  <c r="R522" i="11"/>
  <c r="S522" i="11"/>
  <c r="T522" i="11"/>
  <c r="U522" i="11"/>
  <c r="V522" i="11"/>
  <c r="W522" i="11"/>
  <c r="X522" i="11"/>
  <c r="R523" i="11"/>
  <c r="S523" i="11"/>
  <c r="T523" i="11"/>
  <c r="U523" i="11"/>
  <c r="V523" i="11"/>
  <c r="W523" i="11"/>
  <c r="X523" i="11"/>
  <c r="R524" i="11"/>
  <c r="S524" i="11"/>
  <c r="T524" i="11"/>
  <c r="U524" i="11"/>
  <c r="V524" i="11"/>
  <c r="W524" i="11"/>
  <c r="X524" i="11"/>
  <c r="R525" i="11"/>
  <c r="S525" i="11"/>
  <c r="T525" i="11"/>
  <c r="U525" i="11"/>
  <c r="V525" i="11"/>
  <c r="W525" i="11"/>
  <c r="X525" i="11"/>
  <c r="R526" i="11"/>
  <c r="S526" i="11"/>
  <c r="T526" i="11"/>
  <c r="U526" i="11"/>
  <c r="V526" i="11"/>
  <c r="W526" i="11"/>
  <c r="X526" i="11"/>
  <c r="R527" i="11"/>
  <c r="S527" i="11"/>
  <c r="T527" i="11"/>
  <c r="U527" i="11"/>
  <c r="V527" i="11"/>
  <c r="W527" i="11"/>
  <c r="X527" i="11"/>
  <c r="R528" i="11"/>
  <c r="S528" i="11"/>
  <c r="T528" i="11"/>
  <c r="U528" i="11"/>
  <c r="V528" i="11"/>
  <c r="W528" i="11"/>
  <c r="X528" i="11"/>
  <c r="R529" i="11"/>
  <c r="S529" i="11"/>
  <c r="T529" i="11"/>
  <c r="U529" i="11"/>
  <c r="V529" i="11"/>
  <c r="W529" i="11"/>
  <c r="X529" i="11"/>
  <c r="R530" i="11"/>
  <c r="S530" i="11"/>
  <c r="T530" i="11"/>
  <c r="U530" i="11"/>
  <c r="V530" i="11"/>
  <c r="W530" i="11"/>
  <c r="X530" i="11"/>
  <c r="R531" i="11"/>
  <c r="S531" i="11"/>
  <c r="T531" i="11"/>
  <c r="U531" i="11"/>
  <c r="V531" i="11"/>
  <c r="W531" i="11"/>
  <c r="X531" i="11"/>
  <c r="R532" i="11"/>
  <c r="S532" i="11"/>
  <c r="T532" i="11"/>
  <c r="U532" i="11"/>
  <c r="V532" i="11"/>
  <c r="W532" i="11"/>
  <c r="X532" i="11"/>
  <c r="R533" i="11"/>
  <c r="S533" i="11"/>
  <c r="T533" i="11"/>
  <c r="U533" i="11"/>
  <c r="V533" i="11"/>
  <c r="W533" i="11"/>
  <c r="X533" i="11"/>
  <c r="R534" i="11"/>
  <c r="S534" i="11"/>
  <c r="T534" i="11"/>
  <c r="U534" i="11"/>
  <c r="V534" i="11"/>
  <c r="W534" i="11"/>
  <c r="X534" i="11"/>
  <c r="R535" i="11"/>
  <c r="S535" i="11"/>
  <c r="T535" i="11"/>
  <c r="U535" i="11"/>
  <c r="V535" i="11"/>
  <c r="W535" i="11"/>
  <c r="X535" i="11"/>
  <c r="R536" i="11"/>
  <c r="S536" i="11"/>
  <c r="T536" i="11"/>
  <c r="U536" i="11"/>
  <c r="V536" i="11"/>
  <c r="W536" i="11"/>
  <c r="X536" i="11"/>
  <c r="R537" i="11"/>
  <c r="S537" i="11"/>
  <c r="T537" i="11"/>
  <c r="U537" i="11"/>
  <c r="V537" i="11"/>
  <c r="W537" i="11"/>
  <c r="X537" i="11"/>
  <c r="R538" i="11"/>
  <c r="S538" i="11"/>
  <c r="T538" i="11"/>
  <c r="U538" i="11"/>
  <c r="V538" i="11"/>
  <c r="W538" i="11"/>
  <c r="X538" i="11"/>
  <c r="R539" i="11"/>
  <c r="S539" i="11"/>
  <c r="T539" i="11"/>
  <c r="U539" i="11"/>
  <c r="V539" i="11"/>
  <c r="W539" i="11"/>
  <c r="X539" i="11"/>
  <c r="R540" i="11"/>
  <c r="S540" i="11"/>
  <c r="T540" i="11"/>
  <c r="U540" i="11"/>
  <c r="V540" i="11"/>
  <c r="W540" i="11"/>
  <c r="X540" i="11"/>
  <c r="R541" i="11"/>
  <c r="S541" i="11"/>
  <c r="T541" i="11"/>
  <c r="U541" i="11"/>
  <c r="V541" i="11"/>
  <c r="W541" i="11"/>
  <c r="X541" i="11"/>
  <c r="R542" i="11"/>
  <c r="S542" i="11"/>
  <c r="T542" i="11"/>
  <c r="U542" i="11"/>
  <c r="V542" i="11"/>
  <c r="W542" i="11"/>
  <c r="X542" i="11"/>
  <c r="R543" i="11"/>
  <c r="S543" i="11"/>
  <c r="T543" i="11"/>
  <c r="U543" i="11"/>
  <c r="V543" i="11"/>
  <c r="W543" i="11"/>
  <c r="X543" i="11"/>
  <c r="R544" i="11"/>
  <c r="S544" i="11"/>
  <c r="T544" i="11"/>
  <c r="U544" i="11"/>
  <c r="V544" i="11"/>
  <c r="W544" i="11"/>
  <c r="X544" i="11"/>
  <c r="R545" i="11"/>
  <c r="S545" i="11"/>
  <c r="T545" i="11"/>
  <c r="U545" i="11"/>
  <c r="V545" i="11"/>
  <c r="W545" i="11"/>
  <c r="X545" i="11"/>
  <c r="R546" i="11"/>
  <c r="S546" i="11"/>
  <c r="T546" i="11"/>
  <c r="U546" i="11"/>
  <c r="V546" i="11"/>
  <c r="W546" i="11"/>
  <c r="X546" i="11"/>
  <c r="R547" i="11"/>
  <c r="S547" i="11"/>
  <c r="T547" i="11"/>
  <c r="U547" i="11"/>
  <c r="V547" i="11"/>
  <c r="W547" i="11"/>
  <c r="X547" i="11"/>
  <c r="R548" i="11"/>
  <c r="S548" i="11"/>
  <c r="T548" i="11"/>
  <c r="U548" i="11"/>
  <c r="V548" i="11"/>
  <c r="W548" i="11"/>
  <c r="X548" i="11"/>
  <c r="R549" i="11"/>
  <c r="S549" i="11"/>
  <c r="T549" i="11"/>
  <c r="U549" i="11"/>
  <c r="V549" i="11"/>
  <c r="W549" i="11"/>
  <c r="X549" i="11"/>
  <c r="R550" i="11"/>
  <c r="S550" i="11"/>
  <c r="T550" i="11"/>
  <c r="U550" i="11"/>
  <c r="V550" i="11"/>
  <c r="W550" i="11"/>
  <c r="X550" i="11"/>
  <c r="R551" i="11"/>
  <c r="S551" i="11"/>
  <c r="T551" i="11"/>
  <c r="U551" i="11"/>
  <c r="V551" i="11"/>
  <c r="W551" i="11"/>
  <c r="X551" i="11"/>
  <c r="R552" i="11"/>
  <c r="S552" i="11"/>
  <c r="T552" i="11"/>
  <c r="U552" i="11"/>
  <c r="V552" i="11"/>
  <c r="W552" i="11"/>
  <c r="X552" i="11"/>
  <c r="R553" i="11"/>
  <c r="S553" i="11"/>
  <c r="T553" i="11"/>
  <c r="U553" i="11"/>
  <c r="V553" i="11"/>
  <c r="W553" i="11"/>
  <c r="X553" i="11"/>
  <c r="R554" i="11"/>
  <c r="S554" i="11"/>
  <c r="T554" i="11"/>
  <c r="U554" i="11"/>
  <c r="V554" i="11"/>
  <c r="W554" i="11"/>
  <c r="X554" i="11"/>
  <c r="R555" i="11"/>
  <c r="S555" i="11"/>
  <c r="T555" i="11"/>
  <c r="U555" i="11"/>
  <c r="V555" i="11"/>
  <c r="W555" i="11"/>
  <c r="X555" i="11"/>
  <c r="R556" i="11"/>
  <c r="S556" i="11"/>
  <c r="T556" i="11"/>
  <c r="U556" i="11"/>
  <c r="V556" i="11"/>
  <c r="W556" i="11"/>
  <c r="X556" i="11"/>
  <c r="R557" i="11"/>
  <c r="S557" i="11"/>
  <c r="T557" i="11"/>
  <c r="U557" i="11"/>
  <c r="V557" i="11"/>
  <c r="W557" i="11"/>
  <c r="X557" i="11"/>
  <c r="R558" i="11"/>
  <c r="S558" i="11"/>
  <c r="T558" i="11"/>
  <c r="U558" i="11"/>
  <c r="V558" i="11"/>
  <c r="W558" i="11"/>
  <c r="X558" i="11"/>
  <c r="R559" i="11"/>
  <c r="S559" i="11"/>
  <c r="T559" i="11"/>
  <c r="U559" i="11"/>
  <c r="V559" i="11"/>
  <c r="W559" i="11"/>
  <c r="X559" i="11"/>
  <c r="R560" i="11"/>
  <c r="S560" i="11"/>
  <c r="T560" i="11"/>
  <c r="U560" i="11"/>
  <c r="V560" i="11"/>
  <c r="W560" i="11"/>
  <c r="X560" i="11"/>
  <c r="R561" i="11"/>
  <c r="S561" i="11"/>
  <c r="T561" i="11"/>
  <c r="U561" i="11"/>
  <c r="V561" i="11"/>
  <c r="W561" i="11"/>
  <c r="X561" i="11"/>
  <c r="R562" i="11"/>
  <c r="S562" i="11"/>
  <c r="T562" i="11"/>
  <c r="U562" i="11"/>
  <c r="V562" i="11"/>
  <c r="W562" i="11"/>
  <c r="X562" i="11"/>
  <c r="R563" i="11"/>
  <c r="S563" i="11"/>
  <c r="T563" i="11"/>
  <c r="U563" i="11"/>
  <c r="V563" i="11"/>
  <c r="W563" i="11"/>
  <c r="X563" i="11"/>
  <c r="R564" i="11"/>
  <c r="S564" i="11"/>
  <c r="T564" i="11"/>
  <c r="U564" i="11"/>
  <c r="V564" i="11"/>
  <c r="W564" i="11"/>
  <c r="X564" i="11"/>
  <c r="R565" i="11"/>
  <c r="S565" i="11"/>
  <c r="T565" i="11"/>
  <c r="U565" i="11"/>
  <c r="V565" i="11"/>
  <c r="W565" i="11"/>
  <c r="X565" i="11"/>
  <c r="R566" i="11"/>
  <c r="S566" i="11"/>
  <c r="T566" i="11"/>
  <c r="U566" i="11"/>
  <c r="V566" i="11"/>
  <c r="W566" i="11"/>
  <c r="X566" i="11"/>
  <c r="R567" i="11"/>
  <c r="S567" i="11"/>
  <c r="T567" i="11"/>
  <c r="U567" i="11"/>
  <c r="V567" i="11"/>
  <c r="W567" i="11"/>
  <c r="X567" i="11"/>
  <c r="R568" i="11"/>
  <c r="S568" i="11"/>
  <c r="T568" i="11"/>
  <c r="U568" i="11"/>
  <c r="V568" i="11"/>
  <c r="W568" i="11"/>
  <c r="X568" i="11"/>
  <c r="R569" i="11"/>
  <c r="S569" i="11"/>
  <c r="T569" i="11"/>
  <c r="U569" i="11"/>
  <c r="V569" i="11"/>
  <c r="W569" i="11"/>
  <c r="X569" i="11"/>
  <c r="R570" i="11"/>
  <c r="S570" i="11"/>
  <c r="T570" i="11"/>
  <c r="U570" i="11"/>
  <c r="V570" i="11"/>
  <c r="W570" i="11"/>
  <c r="X570" i="11"/>
  <c r="R571" i="11"/>
  <c r="S571" i="11"/>
  <c r="T571" i="11"/>
  <c r="U571" i="11"/>
  <c r="V571" i="11"/>
  <c r="W571" i="11"/>
  <c r="X571" i="11"/>
  <c r="R572" i="11"/>
  <c r="S572" i="11"/>
  <c r="T572" i="11"/>
  <c r="U572" i="11"/>
  <c r="V572" i="11"/>
  <c r="W572" i="11"/>
  <c r="X572" i="11"/>
  <c r="R573" i="11"/>
  <c r="S573" i="11"/>
  <c r="T573" i="11"/>
  <c r="U573" i="11"/>
  <c r="V573" i="11"/>
  <c r="W573" i="11"/>
  <c r="X573" i="11"/>
  <c r="R574" i="11"/>
  <c r="S574" i="11"/>
  <c r="T574" i="11"/>
  <c r="U574" i="11"/>
  <c r="V574" i="11"/>
  <c r="W574" i="11"/>
  <c r="X574" i="11"/>
  <c r="R575" i="11"/>
  <c r="S575" i="11"/>
  <c r="T575" i="11"/>
  <c r="U575" i="11"/>
  <c r="V575" i="11"/>
  <c r="W575" i="11"/>
  <c r="X575" i="11"/>
  <c r="R576" i="11"/>
  <c r="S576" i="11"/>
  <c r="T576" i="11"/>
  <c r="U576" i="11"/>
  <c r="V576" i="11"/>
  <c r="W576" i="11"/>
  <c r="X576" i="11"/>
  <c r="R577" i="11"/>
  <c r="S577" i="11"/>
  <c r="T577" i="11"/>
  <c r="U577" i="11"/>
  <c r="V577" i="11"/>
  <c r="W577" i="11"/>
  <c r="X577" i="11"/>
  <c r="R578" i="11"/>
  <c r="S578" i="11"/>
  <c r="T578" i="11"/>
  <c r="U578" i="11"/>
  <c r="V578" i="11"/>
  <c r="W578" i="11"/>
  <c r="X578" i="11"/>
  <c r="R579" i="11"/>
  <c r="S579" i="11"/>
  <c r="T579" i="11"/>
  <c r="U579" i="11"/>
  <c r="V579" i="11"/>
  <c r="W579" i="11"/>
  <c r="X579" i="11"/>
  <c r="R580" i="11"/>
  <c r="S580" i="11"/>
  <c r="T580" i="11"/>
  <c r="U580" i="11"/>
  <c r="V580" i="11"/>
  <c r="W580" i="11"/>
  <c r="X580" i="11"/>
  <c r="R581" i="11"/>
  <c r="S581" i="11"/>
  <c r="T581" i="11"/>
  <c r="U581" i="11"/>
  <c r="V581" i="11"/>
  <c r="W581" i="11"/>
  <c r="X581" i="11"/>
  <c r="R582" i="11"/>
  <c r="S582" i="11"/>
  <c r="T582" i="11"/>
  <c r="U582" i="11"/>
  <c r="V582" i="11"/>
  <c r="W582" i="11"/>
  <c r="X582" i="11"/>
  <c r="R583" i="11"/>
  <c r="S583" i="11"/>
  <c r="T583" i="11"/>
  <c r="U583" i="11"/>
  <c r="V583" i="11"/>
  <c r="W583" i="11"/>
  <c r="X583" i="11"/>
  <c r="R584" i="11"/>
  <c r="S584" i="11"/>
  <c r="T584" i="11"/>
  <c r="U584" i="11"/>
  <c r="V584" i="11"/>
  <c r="W584" i="11"/>
  <c r="X584" i="11"/>
  <c r="R585" i="11"/>
  <c r="S585" i="11"/>
  <c r="T585" i="11"/>
  <c r="U585" i="11"/>
  <c r="V585" i="11"/>
  <c r="W585" i="11"/>
  <c r="X585" i="11"/>
  <c r="R586" i="11"/>
  <c r="S586" i="11"/>
  <c r="T586" i="11"/>
  <c r="U586" i="11"/>
  <c r="V586" i="11"/>
  <c r="W586" i="11"/>
  <c r="X586" i="11"/>
  <c r="R587" i="11"/>
  <c r="S587" i="11"/>
  <c r="T587" i="11"/>
  <c r="U587" i="11"/>
  <c r="V587" i="11"/>
  <c r="W587" i="11"/>
  <c r="X587" i="11"/>
  <c r="R588" i="11"/>
  <c r="S588" i="11"/>
  <c r="T588" i="11"/>
  <c r="U588" i="11"/>
  <c r="V588" i="11"/>
  <c r="W588" i="11"/>
  <c r="X588" i="11"/>
  <c r="R589" i="11"/>
  <c r="S589" i="11"/>
  <c r="T589" i="11"/>
  <c r="U589" i="11"/>
  <c r="V589" i="11"/>
  <c r="W589" i="11"/>
  <c r="X589" i="11"/>
  <c r="R590" i="11"/>
  <c r="S590" i="11"/>
  <c r="T590" i="11"/>
  <c r="U590" i="11"/>
  <c r="V590" i="11"/>
  <c r="W590" i="11"/>
  <c r="X590" i="11"/>
  <c r="R591" i="11"/>
  <c r="S591" i="11"/>
  <c r="T591" i="11"/>
  <c r="U591" i="11"/>
  <c r="V591" i="11"/>
  <c r="W591" i="11"/>
  <c r="X591" i="11"/>
  <c r="R592" i="11"/>
  <c r="S592" i="11"/>
  <c r="T592" i="11"/>
  <c r="U592" i="11"/>
  <c r="V592" i="11"/>
  <c r="W592" i="11"/>
  <c r="X592" i="11"/>
  <c r="R593" i="11"/>
  <c r="S593" i="11"/>
  <c r="T593" i="11"/>
  <c r="U593" i="11"/>
  <c r="V593" i="11"/>
  <c r="W593" i="11"/>
  <c r="X593" i="11"/>
  <c r="R594" i="11"/>
  <c r="S594" i="11"/>
  <c r="T594" i="11"/>
  <c r="U594" i="11"/>
  <c r="V594" i="11"/>
  <c r="W594" i="11"/>
  <c r="X594" i="11"/>
  <c r="R595" i="11"/>
  <c r="S595" i="11"/>
  <c r="T595" i="11"/>
  <c r="U595" i="11"/>
  <c r="V595" i="11"/>
  <c r="W595" i="11"/>
  <c r="X595" i="11"/>
  <c r="R596" i="11"/>
  <c r="S596" i="11"/>
  <c r="T596" i="11"/>
  <c r="U596" i="11"/>
  <c r="V596" i="11"/>
  <c r="W596" i="11"/>
  <c r="X596" i="11"/>
  <c r="R597" i="11"/>
  <c r="S597" i="11"/>
  <c r="T597" i="11"/>
  <c r="U597" i="11"/>
  <c r="V597" i="11"/>
  <c r="W597" i="11"/>
  <c r="X597" i="11"/>
  <c r="R598" i="11"/>
  <c r="S598" i="11"/>
  <c r="T598" i="11"/>
  <c r="U598" i="11"/>
  <c r="V598" i="11"/>
  <c r="W598" i="11"/>
  <c r="X598" i="11"/>
  <c r="R599" i="11"/>
  <c r="S599" i="11"/>
  <c r="T599" i="11"/>
  <c r="U599" i="11"/>
  <c r="V599" i="11"/>
  <c r="W599" i="11"/>
  <c r="X599" i="11"/>
  <c r="R600" i="11"/>
  <c r="S600" i="11"/>
  <c r="T600" i="11"/>
  <c r="U600" i="11"/>
  <c r="V600" i="11"/>
  <c r="W600" i="11"/>
  <c r="X600" i="11"/>
  <c r="R601" i="11"/>
  <c r="S601" i="11"/>
  <c r="T601" i="11"/>
  <c r="U601" i="11"/>
  <c r="V601" i="11"/>
  <c r="W601" i="11"/>
  <c r="X601" i="11"/>
  <c r="R602" i="11"/>
  <c r="S602" i="11"/>
  <c r="T602" i="11"/>
  <c r="U602" i="11"/>
  <c r="V602" i="11"/>
  <c r="W602" i="11"/>
  <c r="X602" i="11"/>
  <c r="R603" i="11"/>
  <c r="S603" i="11"/>
  <c r="T603" i="11"/>
  <c r="U603" i="11"/>
  <c r="V603" i="11"/>
  <c r="W603" i="11"/>
  <c r="X603" i="11"/>
  <c r="R604" i="11"/>
  <c r="S604" i="11"/>
  <c r="T604" i="11"/>
  <c r="U604" i="11"/>
  <c r="V604" i="11"/>
  <c r="W604" i="11"/>
  <c r="X604" i="11"/>
  <c r="R605" i="11"/>
  <c r="S605" i="11"/>
  <c r="T605" i="11"/>
  <c r="U605" i="11"/>
  <c r="V605" i="11"/>
  <c r="W605" i="11"/>
  <c r="X605" i="11"/>
  <c r="R606" i="11"/>
  <c r="S606" i="11"/>
  <c r="T606" i="11"/>
  <c r="U606" i="11"/>
  <c r="V606" i="11"/>
  <c r="W606" i="11"/>
  <c r="X606" i="11"/>
  <c r="R607" i="11"/>
  <c r="S607" i="11"/>
  <c r="T607" i="11"/>
  <c r="U607" i="11"/>
  <c r="V607" i="11"/>
  <c r="W607" i="11"/>
  <c r="X607" i="11"/>
  <c r="R608" i="11"/>
  <c r="S608" i="11"/>
  <c r="T608" i="11"/>
  <c r="U608" i="11"/>
  <c r="V608" i="11"/>
  <c r="W608" i="11"/>
  <c r="X608" i="11"/>
  <c r="R609" i="11"/>
  <c r="S609" i="11"/>
  <c r="T609" i="11"/>
  <c r="U609" i="11"/>
  <c r="V609" i="11"/>
  <c r="W609" i="11"/>
  <c r="X609" i="11"/>
  <c r="R610" i="11"/>
  <c r="S610" i="11"/>
  <c r="T610" i="11"/>
  <c r="U610" i="11"/>
  <c r="V610" i="11"/>
  <c r="W610" i="11"/>
  <c r="X610" i="11"/>
  <c r="R611" i="11"/>
  <c r="S611" i="11"/>
  <c r="T611" i="11"/>
  <c r="U611" i="11"/>
  <c r="V611" i="11"/>
  <c r="W611" i="11"/>
  <c r="X611" i="11"/>
  <c r="R612" i="11"/>
  <c r="S612" i="11"/>
  <c r="T612" i="11"/>
  <c r="U612" i="11"/>
  <c r="V612" i="11"/>
  <c r="W612" i="11"/>
  <c r="X612" i="11"/>
  <c r="R613" i="11"/>
  <c r="S613" i="11"/>
  <c r="T613" i="11"/>
  <c r="U613" i="11"/>
  <c r="V613" i="11"/>
  <c r="W613" i="11"/>
  <c r="X613" i="11"/>
  <c r="R614" i="11"/>
  <c r="S614" i="11"/>
  <c r="T614" i="11"/>
  <c r="U614" i="11"/>
  <c r="V614" i="11"/>
  <c r="W614" i="11"/>
  <c r="X614" i="11"/>
  <c r="R615" i="11"/>
  <c r="S615" i="11"/>
  <c r="T615" i="11"/>
  <c r="U615" i="11"/>
  <c r="V615" i="11"/>
  <c r="W615" i="11"/>
  <c r="X615" i="11"/>
  <c r="R616" i="11"/>
  <c r="S616" i="11"/>
  <c r="T616" i="11"/>
  <c r="U616" i="11"/>
  <c r="V616" i="11"/>
  <c r="W616" i="11"/>
  <c r="X616" i="11"/>
  <c r="R617" i="11"/>
  <c r="S617" i="11"/>
  <c r="T617" i="11"/>
  <c r="U617" i="11"/>
  <c r="V617" i="11"/>
  <c r="W617" i="11"/>
  <c r="X617" i="11"/>
  <c r="R618" i="11"/>
  <c r="S618" i="11"/>
  <c r="T618" i="11"/>
  <c r="U618" i="11"/>
  <c r="V618" i="11"/>
  <c r="W618" i="11"/>
  <c r="X618" i="11"/>
  <c r="R619" i="11"/>
  <c r="S619" i="11"/>
  <c r="T619" i="11"/>
  <c r="U619" i="11"/>
  <c r="V619" i="11"/>
  <c r="W619" i="11"/>
  <c r="X619" i="11"/>
  <c r="R620" i="11"/>
  <c r="S620" i="11"/>
  <c r="T620" i="11"/>
  <c r="U620" i="11"/>
  <c r="V620" i="11"/>
  <c r="W620" i="11"/>
  <c r="X620" i="11"/>
  <c r="R621" i="11"/>
  <c r="S621" i="11"/>
  <c r="T621" i="11"/>
  <c r="U621" i="11"/>
  <c r="V621" i="11"/>
  <c r="W621" i="11"/>
  <c r="X621" i="11"/>
  <c r="R622" i="11"/>
  <c r="S622" i="11"/>
  <c r="T622" i="11"/>
  <c r="U622" i="11"/>
  <c r="V622" i="11"/>
  <c r="W622" i="11"/>
  <c r="X622" i="11"/>
  <c r="R623" i="11"/>
  <c r="S623" i="11"/>
  <c r="T623" i="11"/>
  <c r="U623" i="11"/>
  <c r="V623" i="11"/>
  <c r="W623" i="11"/>
  <c r="X623" i="11"/>
  <c r="R624" i="11"/>
  <c r="S624" i="11"/>
  <c r="T624" i="11"/>
  <c r="U624" i="11"/>
  <c r="V624" i="11"/>
  <c r="W624" i="11"/>
  <c r="X624" i="11"/>
  <c r="R625" i="11"/>
  <c r="S625" i="11"/>
  <c r="T625" i="11"/>
  <c r="U625" i="11"/>
  <c r="V625" i="11"/>
  <c r="W625" i="11"/>
  <c r="X625" i="11"/>
  <c r="R626" i="11"/>
  <c r="S626" i="11"/>
  <c r="T626" i="11"/>
  <c r="U626" i="11"/>
  <c r="V626" i="11"/>
  <c r="W626" i="11"/>
  <c r="X626" i="11"/>
  <c r="R627" i="11"/>
  <c r="S627" i="11"/>
  <c r="T627" i="11"/>
  <c r="U627" i="11"/>
  <c r="V627" i="11"/>
  <c r="W627" i="11"/>
  <c r="X627" i="11"/>
  <c r="R628" i="11"/>
  <c r="S628" i="11"/>
  <c r="T628" i="11"/>
  <c r="U628" i="11"/>
  <c r="V628" i="11"/>
  <c r="W628" i="11"/>
  <c r="X628" i="11"/>
  <c r="R629" i="11"/>
  <c r="S629" i="11"/>
  <c r="T629" i="11"/>
  <c r="U629" i="11"/>
  <c r="V629" i="11"/>
  <c r="W629" i="11"/>
  <c r="X629" i="11"/>
  <c r="R630" i="11"/>
  <c r="S630" i="11"/>
  <c r="T630" i="11"/>
  <c r="U630" i="11"/>
  <c r="V630" i="11"/>
  <c r="W630" i="11"/>
  <c r="X630" i="11"/>
  <c r="R631" i="11"/>
  <c r="S631" i="11"/>
  <c r="T631" i="11"/>
  <c r="U631" i="11"/>
  <c r="V631" i="11"/>
  <c r="W631" i="11"/>
  <c r="X631" i="11"/>
  <c r="R632" i="11"/>
  <c r="S632" i="11"/>
  <c r="T632" i="11"/>
  <c r="U632" i="11"/>
  <c r="V632" i="11"/>
  <c r="W632" i="11"/>
  <c r="X632" i="11"/>
  <c r="R633" i="11"/>
  <c r="S633" i="11"/>
  <c r="T633" i="11"/>
  <c r="U633" i="11"/>
  <c r="V633" i="11"/>
  <c r="W633" i="11"/>
  <c r="X633" i="11"/>
  <c r="R634" i="11"/>
  <c r="S634" i="11"/>
  <c r="T634" i="11"/>
  <c r="U634" i="11"/>
  <c r="V634" i="11"/>
  <c r="W634" i="11"/>
  <c r="X634" i="11"/>
  <c r="R635" i="11"/>
  <c r="S635" i="11"/>
  <c r="T635" i="11"/>
  <c r="U635" i="11"/>
  <c r="V635" i="11"/>
  <c r="W635" i="11"/>
  <c r="X635" i="11"/>
  <c r="R636" i="11"/>
  <c r="S636" i="11"/>
  <c r="T636" i="11"/>
  <c r="U636" i="11"/>
  <c r="V636" i="11"/>
  <c r="W636" i="11"/>
  <c r="X636" i="11"/>
  <c r="R637" i="11"/>
  <c r="S637" i="11"/>
  <c r="T637" i="11"/>
  <c r="U637" i="11"/>
  <c r="V637" i="11"/>
  <c r="W637" i="11"/>
  <c r="X637" i="11"/>
  <c r="R638" i="11"/>
  <c r="S638" i="11"/>
  <c r="T638" i="11"/>
  <c r="U638" i="11"/>
  <c r="V638" i="11"/>
  <c r="W638" i="11"/>
  <c r="X638" i="11"/>
  <c r="R639" i="11"/>
  <c r="S639" i="11"/>
  <c r="T639" i="11"/>
  <c r="U639" i="11"/>
  <c r="V639" i="11"/>
  <c r="W639" i="11"/>
  <c r="X639" i="11"/>
  <c r="R640" i="11"/>
  <c r="S640" i="11"/>
  <c r="T640" i="11"/>
  <c r="U640" i="11"/>
  <c r="V640" i="11"/>
  <c r="W640" i="11"/>
  <c r="X640" i="11"/>
  <c r="R641" i="11"/>
  <c r="S641" i="11"/>
  <c r="T641" i="11"/>
  <c r="U641" i="11"/>
  <c r="V641" i="11"/>
  <c r="W641" i="11"/>
  <c r="X641" i="11"/>
  <c r="R642" i="11"/>
  <c r="S642" i="11"/>
  <c r="T642" i="11"/>
  <c r="U642" i="11"/>
  <c r="V642" i="11"/>
  <c r="W642" i="11"/>
  <c r="X642" i="11"/>
  <c r="R643" i="11"/>
  <c r="S643" i="11"/>
  <c r="T643" i="11"/>
  <c r="U643" i="11"/>
  <c r="V643" i="11"/>
  <c r="W643" i="11"/>
  <c r="X643" i="11"/>
  <c r="R644" i="11"/>
  <c r="S644" i="11"/>
  <c r="T644" i="11"/>
  <c r="U644" i="11"/>
  <c r="V644" i="11"/>
  <c r="W644" i="11"/>
  <c r="X644" i="11"/>
  <c r="R645" i="11"/>
  <c r="S645" i="11"/>
  <c r="T645" i="11"/>
  <c r="U645" i="11"/>
  <c r="V645" i="11"/>
  <c r="W645" i="11"/>
  <c r="X645" i="11"/>
  <c r="R646" i="11"/>
  <c r="S646" i="11"/>
  <c r="T646" i="11"/>
  <c r="U646" i="11"/>
  <c r="V646" i="11"/>
  <c r="W646" i="11"/>
  <c r="X646" i="11"/>
  <c r="R647" i="11"/>
  <c r="S647" i="11"/>
  <c r="T647" i="11"/>
  <c r="U647" i="11"/>
  <c r="V647" i="11"/>
  <c r="W647" i="11"/>
  <c r="X647" i="11"/>
  <c r="R648" i="11"/>
  <c r="S648" i="11"/>
  <c r="T648" i="11"/>
  <c r="U648" i="11"/>
  <c r="V648" i="11"/>
  <c r="W648" i="11"/>
  <c r="X648" i="11"/>
  <c r="R649" i="11"/>
  <c r="S649" i="11"/>
  <c r="T649" i="11"/>
  <c r="U649" i="11"/>
  <c r="V649" i="11"/>
  <c r="W649" i="11"/>
  <c r="X649" i="11"/>
  <c r="R650" i="11"/>
  <c r="S650" i="11"/>
  <c r="T650" i="11"/>
  <c r="U650" i="11"/>
  <c r="V650" i="11"/>
  <c r="W650" i="11"/>
  <c r="X650" i="11"/>
  <c r="R651" i="11"/>
  <c r="S651" i="11"/>
  <c r="T651" i="11"/>
  <c r="U651" i="11"/>
  <c r="V651" i="11"/>
  <c r="W651" i="11"/>
  <c r="X651" i="11"/>
  <c r="R652" i="11"/>
  <c r="S652" i="11"/>
  <c r="T652" i="11"/>
  <c r="U652" i="11"/>
  <c r="V652" i="11"/>
  <c r="W652" i="11"/>
  <c r="X652" i="11"/>
  <c r="R653" i="11"/>
  <c r="S653" i="11"/>
  <c r="T653" i="11"/>
  <c r="U653" i="11"/>
  <c r="V653" i="11"/>
  <c r="W653" i="11"/>
  <c r="X653" i="11"/>
  <c r="R654" i="11"/>
  <c r="S654" i="11"/>
  <c r="T654" i="11"/>
  <c r="U654" i="11"/>
  <c r="V654" i="11"/>
  <c r="W654" i="11"/>
  <c r="X654" i="11"/>
  <c r="R655" i="11"/>
  <c r="S655" i="11"/>
  <c r="T655" i="11"/>
  <c r="U655" i="11"/>
  <c r="V655" i="11"/>
  <c r="W655" i="11"/>
  <c r="X655" i="11"/>
  <c r="R656" i="11"/>
  <c r="S656" i="11"/>
  <c r="T656" i="11"/>
  <c r="U656" i="11"/>
  <c r="V656" i="11"/>
  <c r="W656" i="11"/>
  <c r="X656" i="11"/>
  <c r="R657" i="11"/>
  <c r="S657" i="11"/>
  <c r="T657" i="11"/>
  <c r="U657" i="11"/>
  <c r="V657" i="11"/>
  <c r="W657" i="11"/>
  <c r="X657" i="11"/>
  <c r="R658" i="11"/>
  <c r="S658" i="11"/>
  <c r="T658" i="11"/>
  <c r="U658" i="11"/>
  <c r="V658" i="11"/>
  <c r="W658" i="11"/>
  <c r="X658" i="11"/>
  <c r="R659" i="11"/>
  <c r="S659" i="11"/>
  <c r="T659" i="11"/>
  <c r="U659" i="11"/>
  <c r="V659" i="11"/>
  <c r="W659" i="11"/>
  <c r="X659" i="11"/>
  <c r="R660" i="11"/>
  <c r="S660" i="11"/>
  <c r="T660" i="11"/>
  <c r="U660" i="11"/>
  <c r="V660" i="11"/>
  <c r="W660" i="11"/>
  <c r="X660" i="11"/>
  <c r="R661" i="11"/>
  <c r="S661" i="11"/>
  <c r="T661" i="11"/>
  <c r="U661" i="11"/>
  <c r="V661" i="11"/>
  <c r="W661" i="11"/>
  <c r="X661" i="11"/>
  <c r="R662" i="11"/>
  <c r="S662" i="11"/>
  <c r="T662" i="11"/>
  <c r="U662" i="11"/>
  <c r="V662" i="11"/>
  <c r="W662" i="11"/>
  <c r="X662" i="11"/>
  <c r="R663" i="11"/>
  <c r="S663" i="11"/>
  <c r="T663" i="11"/>
  <c r="U663" i="11"/>
  <c r="V663" i="11"/>
  <c r="W663" i="11"/>
  <c r="X663" i="11"/>
  <c r="R664" i="11"/>
  <c r="S664" i="11"/>
  <c r="T664" i="11"/>
  <c r="U664" i="11"/>
  <c r="V664" i="11"/>
  <c r="W664" i="11"/>
  <c r="X664" i="11"/>
  <c r="R665" i="11"/>
  <c r="S665" i="11"/>
  <c r="T665" i="11"/>
  <c r="U665" i="11"/>
  <c r="V665" i="11"/>
  <c r="W665" i="11"/>
  <c r="X665" i="11"/>
  <c r="R666" i="11"/>
  <c r="S666" i="11"/>
  <c r="T666" i="11"/>
  <c r="U666" i="11"/>
  <c r="V666" i="11"/>
  <c r="W666" i="11"/>
  <c r="X666" i="11"/>
  <c r="R667" i="11"/>
  <c r="S667" i="11"/>
  <c r="T667" i="11"/>
  <c r="U667" i="11"/>
  <c r="V667" i="11"/>
  <c r="W667" i="11"/>
  <c r="X667" i="11"/>
  <c r="R668" i="11"/>
  <c r="S668" i="11"/>
  <c r="T668" i="11"/>
  <c r="U668" i="11"/>
  <c r="V668" i="11"/>
  <c r="W668" i="11"/>
  <c r="X668" i="11"/>
  <c r="R669" i="11"/>
  <c r="S669" i="11"/>
  <c r="T669" i="11"/>
  <c r="U669" i="11"/>
  <c r="V669" i="11"/>
  <c r="W669" i="11"/>
  <c r="X669" i="11"/>
  <c r="R670" i="11"/>
  <c r="S670" i="11"/>
  <c r="T670" i="11"/>
  <c r="U670" i="11"/>
  <c r="V670" i="11"/>
  <c r="W670" i="11"/>
  <c r="X670" i="11"/>
  <c r="R671" i="11"/>
  <c r="S671" i="11"/>
  <c r="T671" i="11"/>
  <c r="U671" i="11"/>
  <c r="V671" i="11"/>
  <c r="W671" i="11"/>
  <c r="X671" i="11"/>
  <c r="R672" i="11"/>
  <c r="S672" i="11"/>
  <c r="T672" i="11"/>
  <c r="U672" i="11"/>
  <c r="V672" i="11"/>
  <c r="W672" i="11"/>
  <c r="X672" i="11"/>
  <c r="R673" i="11"/>
  <c r="S673" i="11"/>
  <c r="T673" i="11"/>
  <c r="U673" i="11"/>
  <c r="V673" i="11"/>
  <c r="W673" i="11"/>
  <c r="X673" i="11"/>
  <c r="R674" i="11"/>
  <c r="S674" i="11"/>
  <c r="T674" i="11"/>
  <c r="U674" i="11"/>
  <c r="V674" i="11"/>
  <c r="W674" i="11"/>
  <c r="X674" i="11"/>
  <c r="R675" i="11"/>
  <c r="S675" i="11"/>
  <c r="T675" i="11"/>
  <c r="U675" i="11"/>
  <c r="V675" i="11"/>
  <c r="W675" i="11"/>
  <c r="X675" i="11"/>
  <c r="R676" i="11"/>
  <c r="S676" i="11"/>
  <c r="T676" i="11"/>
  <c r="U676" i="11"/>
  <c r="V676" i="11"/>
  <c r="W676" i="11"/>
  <c r="X676" i="11"/>
  <c r="R677" i="11"/>
  <c r="S677" i="11"/>
  <c r="T677" i="11"/>
  <c r="U677" i="11"/>
  <c r="V677" i="11"/>
  <c r="W677" i="11"/>
  <c r="X677" i="11"/>
  <c r="R678" i="11"/>
  <c r="S678" i="11"/>
  <c r="T678" i="11"/>
  <c r="U678" i="11"/>
  <c r="V678" i="11"/>
  <c r="W678" i="11"/>
  <c r="X678" i="11"/>
  <c r="R679" i="11"/>
  <c r="S679" i="11"/>
  <c r="T679" i="11"/>
  <c r="U679" i="11"/>
  <c r="V679" i="11"/>
  <c r="W679" i="11"/>
  <c r="X679" i="11"/>
  <c r="R680" i="11"/>
  <c r="S680" i="11"/>
  <c r="T680" i="11"/>
  <c r="U680" i="11"/>
  <c r="V680" i="11"/>
  <c r="W680" i="11"/>
  <c r="X680" i="11"/>
  <c r="R681" i="11"/>
  <c r="S681" i="11"/>
  <c r="T681" i="11"/>
  <c r="U681" i="11"/>
  <c r="V681" i="11"/>
  <c r="W681" i="11"/>
  <c r="X681" i="11"/>
  <c r="R682" i="11"/>
  <c r="S682" i="11"/>
  <c r="T682" i="11"/>
  <c r="U682" i="11"/>
  <c r="V682" i="11"/>
  <c r="W682" i="11"/>
  <c r="X682" i="11"/>
  <c r="R683" i="11"/>
  <c r="S683" i="11"/>
  <c r="T683" i="11"/>
  <c r="U683" i="11"/>
  <c r="V683" i="11"/>
  <c r="W683" i="11"/>
  <c r="X683" i="11"/>
  <c r="R684" i="11"/>
  <c r="S684" i="11"/>
  <c r="T684" i="11"/>
  <c r="U684" i="11"/>
  <c r="V684" i="11"/>
  <c r="W684" i="11"/>
  <c r="X684" i="11"/>
  <c r="R685" i="11"/>
  <c r="S685" i="11"/>
  <c r="T685" i="11"/>
  <c r="U685" i="11"/>
  <c r="V685" i="11"/>
  <c r="W685" i="11"/>
  <c r="X685" i="11"/>
  <c r="R686" i="11"/>
  <c r="S686" i="11"/>
  <c r="T686" i="11"/>
  <c r="U686" i="11"/>
  <c r="V686" i="11"/>
  <c r="W686" i="11"/>
  <c r="X686" i="11"/>
  <c r="R687" i="11"/>
  <c r="S687" i="11"/>
  <c r="T687" i="11"/>
  <c r="U687" i="11"/>
  <c r="V687" i="11"/>
  <c r="W687" i="11"/>
  <c r="X687" i="11"/>
  <c r="R688" i="11"/>
  <c r="S688" i="11"/>
  <c r="T688" i="11"/>
  <c r="U688" i="11"/>
  <c r="V688" i="11"/>
  <c r="W688" i="11"/>
  <c r="X688" i="11"/>
  <c r="R689" i="11"/>
  <c r="S689" i="11"/>
  <c r="T689" i="11"/>
  <c r="U689" i="11"/>
  <c r="V689" i="11"/>
  <c r="W689" i="11"/>
  <c r="X689" i="11"/>
  <c r="R690" i="11"/>
  <c r="S690" i="11"/>
  <c r="T690" i="11"/>
  <c r="U690" i="11"/>
  <c r="V690" i="11"/>
  <c r="W690" i="11"/>
  <c r="X690" i="11"/>
  <c r="R691" i="11"/>
  <c r="S691" i="11"/>
  <c r="T691" i="11"/>
  <c r="U691" i="11"/>
  <c r="V691" i="11"/>
  <c r="W691" i="11"/>
  <c r="X691" i="11"/>
  <c r="R692" i="11"/>
  <c r="S692" i="11"/>
  <c r="T692" i="11"/>
  <c r="U692" i="11"/>
  <c r="V692" i="11"/>
  <c r="W692" i="11"/>
  <c r="X692" i="11"/>
  <c r="R693" i="11"/>
  <c r="S693" i="11"/>
  <c r="T693" i="11"/>
  <c r="U693" i="11"/>
  <c r="V693" i="11"/>
  <c r="W693" i="11"/>
  <c r="X693" i="11"/>
  <c r="R694" i="11"/>
  <c r="S694" i="11"/>
  <c r="T694" i="11"/>
  <c r="U694" i="11"/>
  <c r="V694" i="11"/>
  <c r="W694" i="11"/>
  <c r="X694" i="11"/>
  <c r="R695" i="11"/>
  <c r="S695" i="11"/>
  <c r="T695" i="11"/>
  <c r="U695" i="11"/>
  <c r="V695" i="11"/>
  <c r="W695" i="11"/>
  <c r="X695" i="11"/>
  <c r="R696" i="11"/>
  <c r="S696" i="11"/>
  <c r="T696" i="11"/>
  <c r="U696" i="11"/>
  <c r="V696" i="11"/>
  <c r="W696" i="11"/>
  <c r="X696" i="11"/>
  <c r="R697" i="11"/>
  <c r="S697" i="11"/>
  <c r="T697" i="11"/>
  <c r="U697" i="11"/>
  <c r="V697" i="11"/>
  <c r="W697" i="11"/>
  <c r="X697" i="11"/>
  <c r="R698" i="11"/>
  <c r="S698" i="11"/>
  <c r="T698" i="11"/>
  <c r="U698" i="11"/>
  <c r="V698" i="11"/>
  <c r="W698" i="11"/>
  <c r="X698" i="11"/>
  <c r="R699" i="11"/>
  <c r="S699" i="11"/>
  <c r="T699" i="11"/>
  <c r="U699" i="11"/>
  <c r="V699" i="11"/>
  <c r="W699" i="11"/>
  <c r="X699" i="11"/>
  <c r="R700" i="11"/>
  <c r="S700" i="11"/>
  <c r="T700" i="11"/>
  <c r="U700" i="11"/>
  <c r="V700" i="11"/>
  <c r="W700" i="11"/>
  <c r="X700" i="11"/>
  <c r="R701" i="11"/>
  <c r="S701" i="11"/>
  <c r="T701" i="11"/>
  <c r="U701" i="11"/>
  <c r="V701" i="11"/>
  <c r="W701" i="11"/>
  <c r="X701" i="11"/>
  <c r="R702" i="11"/>
  <c r="S702" i="11"/>
  <c r="T702" i="11"/>
  <c r="U702" i="11"/>
  <c r="V702" i="11"/>
  <c r="W702" i="11"/>
  <c r="X702" i="11"/>
  <c r="R703" i="11"/>
  <c r="S703" i="11"/>
  <c r="T703" i="11"/>
  <c r="U703" i="11"/>
  <c r="V703" i="11"/>
  <c r="W703" i="11"/>
  <c r="X703" i="11"/>
  <c r="R704" i="11"/>
  <c r="S704" i="11"/>
  <c r="T704" i="11"/>
  <c r="U704" i="11"/>
  <c r="V704" i="11"/>
  <c r="W704" i="11"/>
  <c r="X704" i="11"/>
  <c r="R705" i="11"/>
  <c r="S705" i="11"/>
  <c r="T705" i="11"/>
  <c r="U705" i="11"/>
  <c r="V705" i="11"/>
  <c r="W705" i="11"/>
  <c r="X705" i="11"/>
  <c r="R706" i="11"/>
  <c r="S706" i="11"/>
  <c r="T706" i="11"/>
  <c r="U706" i="11"/>
  <c r="V706" i="11"/>
  <c r="W706" i="11"/>
  <c r="X706" i="11"/>
  <c r="R707" i="11"/>
  <c r="S707" i="11"/>
  <c r="T707" i="11"/>
  <c r="U707" i="11"/>
  <c r="V707" i="11"/>
  <c r="W707" i="11"/>
  <c r="X707" i="11"/>
  <c r="R708" i="11"/>
  <c r="S708" i="11"/>
  <c r="T708" i="11"/>
  <c r="U708" i="11"/>
  <c r="V708" i="11"/>
  <c r="W708" i="11"/>
  <c r="X708" i="11"/>
  <c r="R709" i="11"/>
  <c r="S709" i="11"/>
  <c r="T709" i="11"/>
  <c r="U709" i="11"/>
  <c r="V709" i="11"/>
  <c r="W709" i="11"/>
  <c r="X709" i="11"/>
  <c r="R710" i="11"/>
  <c r="S710" i="11"/>
  <c r="T710" i="11"/>
  <c r="U710" i="11"/>
  <c r="V710" i="11"/>
  <c r="W710" i="11"/>
  <c r="X710" i="11"/>
  <c r="R711" i="11"/>
  <c r="S711" i="11"/>
  <c r="T711" i="11"/>
  <c r="U711" i="11"/>
  <c r="V711" i="11"/>
  <c r="W711" i="11"/>
  <c r="X711" i="11"/>
  <c r="R712" i="11"/>
  <c r="S712" i="11"/>
  <c r="T712" i="11"/>
  <c r="U712" i="11"/>
  <c r="V712" i="11"/>
  <c r="W712" i="11"/>
  <c r="X712" i="11"/>
  <c r="R713" i="11"/>
  <c r="S713" i="11"/>
  <c r="T713" i="11"/>
  <c r="U713" i="11"/>
  <c r="V713" i="11"/>
  <c r="W713" i="11"/>
  <c r="X713" i="11"/>
  <c r="R714" i="11"/>
  <c r="S714" i="11"/>
  <c r="T714" i="11"/>
  <c r="U714" i="11"/>
  <c r="V714" i="11"/>
  <c r="W714" i="11"/>
  <c r="X714" i="11"/>
  <c r="R715" i="11"/>
  <c r="S715" i="11"/>
  <c r="T715" i="11"/>
  <c r="U715" i="11"/>
  <c r="V715" i="11"/>
  <c r="W715" i="11"/>
  <c r="X715" i="11"/>
  <c r="R716" i="11"/>
  <c r="S716" i="11"/>
  <c r="T716" i="11"/>
  <c r="U716" i="11"/>
  <c r="V716" i="11"/>
  <c r="W716" i="11"/>
  <c r="X716" i="11"/>
  <c r="R717" i="11"/>
  <c r="S717" i="11"/>
  <c r="T717" i="11"/>
  <c r="U717" i="11"/>
  <c r="V717" i="11"/>
  <c r="W717" i="11"/>
  <c r="X717" i="11"/>
  <c r="R718" i="11"/>
  <c r="S718" i="11"/>
  <c r="T718" i="11"/>
  <c r="U718" i="11"/>
  <c r="V718" i="11"/>
  <c r="W718" i="11"/>
  <c r="X718" i="11"/>
  <c r="R719" i="11"/>
  <c r="S719" i="11"/>
  <c r="T719" i="11"/>
  <c r="U719" i="11"/>
  <c r="V719" i="11"/>
  <c r="W719" i="11"/>
  <c r="X719" i="11"/>
  <c r="R720" i="11"/>
  <c r="S720" i="11"/>
  <c r="T720" i="11"/>
  <c r="U720" i="11"/>
  <c r="V720" i="11"/>
  <c r="W720" i="11"/>
  <c r="X720" i="11"/>
  <c r="R721" i="11"/>
  <c r="S721" i="11"/>
  <c r="T721" i="11"/>
  <c r="U721" i="11"/>
  <c r="V721" i="11"/>
  <c r="W721" i="11"/>
  <c r="X721" i="11"/>
  <c r="R722" i="11"/>
  <c r="S722" i="11"/>
  <c r="T722" i="11"/>
  <c r="U722" i="11"/>
  <c r="V722" i="11"/>
  <c r="W722" i="11"/>
  <c r="X722" i="11"/>
  <c r="R723" i="11"/>
  <c r="S723" i="11"/>
  <c r="T723" i="11"/>
  <c r="U723" i="11"/>
  <c r="V723" i="11"/>
  <c r="W723" i="11"/>
  <c r="X723" i="11"/>
  <c r="R724" i="11"/>
  <c r="S724" i="11"/>
  <c r="T724" i="11"/>
  <c r="U724" i="11"/>
  <c r="V724" i="11"/>
  <c r="W724" i="11"/>
  <c r="X724" i="11"/>
  <c r="R725" i="11"/>
  <c r="S725" i="11"/>
  <c r="T725" i="11"/>
  <c r="U725" i="11"/>
  <c r="V725" i="11"/>
  <c r="W725" i="11"/>
  <c r="X725" i="11"/>
  <c r="R726" i="11"/>
  <c r="S726" i="11"/>
  <c r="T726" i="11"/>
  <c r="U726" i="11"/>
  <c r="V726" i="11"/>
  <c r="W726" i="11"/>
  <c r="X726" i="11"/>
  <c r="R727" i="11"/>
  <c r="S727" i="11"/>
  <c r="T727" i="11"/>
  <c r="U727" i="11"/>
  <c r="V727" i="11"/>
  <c r="W727" i="11"/>
  <c r="X727" i="11"/>
  <c r="R728" i="11"/>
  <c r="S728" i="11"/>
  <c r="T728" i="11"/>
  <c r="U728" i="11"/>
  <c r="V728" i="11"/>
  <c r="W728" i="11"/>
  <c r="X728" i="11"/>
  <c r="R729" i="11"/>
  <c r="S729" i="11"/>
  <c r="T729" i="11"/>
  <c r="U729" i="11"/>
  <c r="V729" i="11"/>
  <c r="W729" i="11"/>
  <c r="X729" i="11"/>
  <c r="R730" i="11"/>
  <c r="S730" i="11"/>
  <c r="T730" i="11"/>
  <c r="U730" i="11"/>
  <c r="V730" i="11"/>
  <c r="W730" i="11"/>
  <c r="X730" i="11"/>
  <c r="C755" i="11"/>
  <c r="C756" i="11"/>
  <c r="F4" i="13" l="1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7" i="13"/>
  <c r="F78" i="13"/>
  <c r="F79" i="13"/>
  <c r="F80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6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2" i="13"/>
  <c r="F143" i="13"/>
  <c r="F144" i="13"/>
  <c r="F145" i="13"/>
  <c r="F146" i="13"/>
  <c r="F147" i="13"/>
  <c r="F148" i="13"/>
  <c r="F149" i="13"/>
  <c r="F150" i="13"/>
  <c r="F151" i="13"/>
  <c r="F152" i="13"/>
  <c r="F153" i="13"/>
  <c r="F154" i="13"/>
  <c r="F155" i="13"/>
  <c r="F156" i="13"/>
  <c r="F157" i="13"/>
  <c r="F158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F177" i="13"/>
  <c r="F178" i="13"/>
  <c r="F179" i="13"/>
  <c r="F180" i="13"/>
  <c r="F181" i="13"/>
  <c r="F182" i="13"/>
  <c r="F183" i="13"/>
  <c r="F184" i="13"/>
  <c r="F185" i="13"/>
  <c r="F186" i="13"/>
  <c r="F187" i="13"/>
  <c r="F188" i="13"/>
  <c r="F189" i="13"/>
  <c r="F190" i="13"/>
  <c r="F191" i="13"/>
  <c r="F192" i="13"/>
  <c r="F193" i="13"/>
  <c r="F194" i="13"/>
  <c r="F195" i="13"/>
  <c r="F196" i="13"/>
  <c r="F197" i="13"/>
  <c r="F198" i="13"/>
  <c r="F199" i="13"/>
  <c r="F200" i="13"/>
  <c r="F201" i="13"/>
  <c r="F202" i="13"/>
  <c r="F203" i="13"/>
  <c r="F204" i="13"/>
  <c r="F205" i="13"/>
  <c r="F206" i="13"/>
  <c r="F207" i="13"/>
  <c r="F208" i="13"/>
  <c r="F209" i="13"/>
  <c r="F210" i="13"/>
  <c r="F211" i="13"/>
  <c r="F212" i="13"/>
  <c r="F213" i="13"/>
  <c r="F214" i="13"/>
  <c r="F215" i="13"/>
  <c r="F216" i="13"/>
  <c r="F217" i="13"/>
  <c r="F218" i="13"/>
  <c r="F219" i="13"/>
  <c r="F220" i="13"/>
  <c r="F221" i="13"/>
  <c r="F222" i="13"/>
  <c r="F223" i="13"/>
  <c r="F224" i="13"/>
  <c r="F225" i="13"/>
  <c r="F226" i="13"/>
  <c r="F227" i="13"/>
  <c r="F228" i="13"/>
  <c r="F229" i="13"/>
  <c r="F230" i="13"/>
  <c r="F231" i="13"/>
  <c r="F232" i="13"/>
  <c r="F233" i="13"/>
  <c r="F234" i="13"/>
  <c r="F235" i="13"/>
  <c r="F236" i="13"/>
  <c r="F237" i="13"/>
  <c r="F238" i="13"/>
  <c r="F239" i="13"/>
  <c r="F240" i="13"/>
  <c r="F241" i="13"/>
  <c r="F242" i="13"/>
  <c r="F243" i="13"/>
  <c r="F244" i="13"/>
  <c r="F245" i="13"/>
  <c r="F246" i="13"/>
  <c r="F247" i="13"/>
  <c r="F248" i="13"/>
  <c r="F249" i="13"/>
  <c r="F250" i="13"/>
  <c r="F251" i="13"/>
  <c r="F252" i="13"/>
  <c r="F253" i="13"/>
  <c r="F254" i="13"/>
  <c r="F255" i="13"/>
  <c r="F256" i="13"/>
  <c r="F257" i="13"/>
  <c r="F258" i="13"/>
  <c r="F259" i="13"/>
  <c r="F260" i="13"/>
  <c r="F261" i="13"/>
  <c r="F262" i="13"/>
  <c r="F263" i="13"/>
  <c r="F264" i="13"/>
  <c r="F265" i="13"/>
  <c r="F266" i="13"/>
  <c r="F267" i="13"/>
  <c r="F268" i="13"/>
  <c r="F269" i="13"/>
  <c r="F270" i="13"/>
  <c r="F271" i="13"/>
  <c r="F272" i="13"/>
  <c r="F273" i="13"/>
  <c r="F274" i="13"/>
  <c r="F275" i="13"/>
  <c r="F276" i="13"/>
  <c r="F277" i="13"/>
  <c r="F278" i="13"/>
  <c r="F279" i="13"/>
  <c r="F280" i="13"/>
  <c r="F281" i="13"/>
  <c r="F282" i="13"/>
  <c r="F283" i="13"/>
  <c r="F284" i="13"/>
  <c r="F285" i="13"/>
  <c r="F286" i="13"/>
  <c r="F287" i="13"/>
  <c r="F288" i="13"/>
  <c r="F289" i="13"/>
  <c r="F290" i="13"/>
  <c r="F291" i="13"/>
  <c r="F292" i="13"/>
  <c r="F293" i="13"/>
  <c r="F294" i="13"/>
  <c r="F295" i="13"/>
  <c r="F296" i="13"/>
  <c r="F297" i="13"/>
  <c r="F298" i="13"/>
  <c r="F299" i="13"/>
  <c r="F300" i="13"/>
  <c r="F301" i="13"/>
  <c r="F302" i="13"/>
  <c r="F303" i="13"/>
  <c r="F304" i="13"/>
  <c r="F305" i="13"/>
  <c r="F306" i="13"/>
  <c r="F307" i="13"/>
  <c r="F308" i="13"/>
  <c r="F309" i="13"/>
  <c r="F310" i="13"/>
  <c r="F311" i="13"/>
  <c r="F312" i="13"/>
  <c r="F313" i="13"/>
  <c r="F314" i="13"/>
  <c r="F315" i="13"/>
  <c r="F316" i="13"/>
  <c r="F317" i="13"/>
  <c r="F318" i="13"/>
  <c r="F319" i="13"/>
  <c r="F320" i="13"/>
  <c r="F321" i="13"/>
  <c r="F322" i="13"/>
  <c r="F323" i="13"/>
  <c r="F324" i="13"/>
  <c r="F325" i="13"/>
  <c r="F326" i="13"/>
  <c r="F327" i="13"/>
  <c r="F328" i="13"/>
  <c r="F329" i="13"/>
  <c r="F330" i="13"/>
  <c r="F331" i="13"/>
  <c r="F332" i="13"/>
  <c r="F333" i="13"/>
  <c r="F334" i="13"/>
  <c r="F335" i="13"/>
  <c r="F336" i="13"/>
  <c r="F337" i="13"/>
  <c r="F338" i="13"/>
  <c r="F339" i="13"/>
  <c r="F340" i="13"/>
  <c r="F341" i="13"/>
  <c r="F342" i="13"/>
  <c r="F343" i="13"/>
  <c r="F344" i="13"/>
  <c r="F345" i="13"/>
  <c r="F346" i="13"/>
  <c r="F347" i="13"/>
  <c r="F348" i="13"/>
  <c r="F349" i="13"/>
  <c r="F350" i="13"/>
  <c r="F351" i="13"/>
  <c r="F352" i="13"/>
  <c r="F353" i="13"/>
  <c r="F354" i="13"/>
  <c r="F355" i="13"/>
  <c r="F356" i="13"/>
  <c r="F357" i="13"/>
  <c r="F358" i="13"/>
  <c r="F359" i="13"/>
  <c r="F360" i="13"/>
  <c r="F361" i="13"/>
  <c r="F362" i="13"/>
  <c r="F363" i="13"/>
  <c r="F364" i="13"/>
  <c r="F365" i="13"/>
  <c r="F366" i="13"/>
  <c r="F367" i="13"/>
  <c r="F368" i="13"/>
  <c r="F369" i="13"/>
  <c r="F370" i="13"/>
  <c r="F371" i="13"/>
  <c r="F372" i="13"/>
  <c r="F373" i="13"/>
  <c r="F374" i="13"/>
  <c r="F375" i="13"/>
  <c r="F376" i="13"/>
  <c r="F377" i="13"/>
  <c r="F378" i="13"/>
  <c r="F379" i="13"/>
  <c r="F380" i="13"/>
  <c r="F381" i="13"/>
  <c r="F382" i="13"/>
  <c r="F383" i="13"/>
  <c r="F384" i="13"/>
  <c r="F385" i="13"/>
  <c r="F386" i="13"/>
  <c r="F387" i="13"/>
  <c r="F388" i="13"/>
  <c r="F389" i="13"/>
  <c r="F390" i="13"/>
  <c r="F391" i="13"/>
  <c r="F392" i="13"/>
  <c r="F393" i="13"/>
  <c r="F394" i="13"/>
  <c r="F395" i="13"/>
  <c r="F396" i="13"/>
  <c r="F397" i="13"/>
  <c r="F398" i="13"/>
  <c r="F399" i="13"/>
  <c r="F400" i="13"/>
  <c r="F401" i="13"/>
  <c r="F402" i="13"/>
  <c r="F403" i="13"/>
  <c r="F404" i="13"/>
  <c r="F405" i="13"/>
  <c r="F406" i="13"/>
  <c r="F407" i="13"/>
  <c r="F408" i="13"/>
  <c r="F409" i="13"/>
  <c r="F410" i="13"/>
  <c r="F411" i="13"/>
  <c r="F412" i="13"/>
  <c r="F413" i="13"/>
  <c r="F414" i="13"/>
  <c r="F415" i="13"/>
  <c r="F416" i="13"/>
  <c r="F417" i="13"/>
  <c r="F418" i="13"/>
  <c r="F419" i="13"/>
  <c r="F420" i="13"/>
  <c r="F421" i="13"/>
  <c r="F422" i="13"/>
  <c r="F423" i="13"/>
  <c r="F424" i="13"/>
  <c r="F425" i="13"/>
  <c r="F426" i="13"/>
  <c r="F427" i="13"/>
  <c r="F428" i="13"/>
  <c r="F429" i="13"/>
  <c r="F430" i="13"/>
  <c r="F431" i="13"/>
  <c r="F432" i="13"/>
  <c r="F433" i="13"/>
  <c r="F434" i="13"/>
  <c r="F435" i="13"/>
  <c r="F436" i="13"/>
  <c r="F437" i="13"/>
  <c r="F438" i="13"/>
  <c r="F439" i="13"/>
  <c r="F440" i="13"/>
  <c r="F441" i="13"/>
  <c r="F442" i="13"/>
  <c r="F443" i="13"/>
  <c r="F444" i="13"/>
  <c r="F445" i="13"/>
  <c r="F446" i="13"/>
  <c r="F447" i="13"/>
  <c r="F448" i="13"/>
  <c r="F449" i="13"/>
  <c r="F450" i="13"/>
  <c r="F451" i="13"/>
  <c r="F452" i="13"/>
  <c r="F453" i="13"/>
  <c r="F454" i="13"/>
  <c r="F455" i="13"/>
  <c r="F456" i="13"/>
  <c r="F457" i="13"/>
  <c r="F458" i="13"/>
  <c r="F459" i="13"/>
  <c r="F460" i="13"/>
  <c r="F461" i="13"/>
  <c r="F462" i="13"/>
  <c r="F463" i="13"/>
  <c r="F464" i="13"/>
  <c r="F465" i="13"/>
  <c r="F466" i="13"/>
  <c r="F467" i="13"/>
  <c r="F468" i="13"/>
  <c r="F469" i="13"/>
  <c r="F470" i="13"/>
  <c r="F471" i="13"/>
  <c r="F472" i="13"/>
  <c r="F473" i="13"/>
  <c r="F474" i="13"/>
  <c r="F475" i="13"/>
  <c r="F476" i="13"/>
  <c r="F477" i="13"/>
  <c r="F478" i="13"/>
  <c r="F479" i="13"/>
  <c r="F480" i="13"/>
  <c r="F481" i="13"/>
  <c r="F482" i="13"/>
  <c r="F483" i="13"/>
  <c r="F484" i="13"/>
  <c r="F485" i="13"/>
  <c r="F486" i="13"/>
  <c r="F487" i="13"/>
  <c r="F488" i="13"/>
  <c r="F489" i="13"/>
  <c r="F490" i="13"/>
  <c r="F491" i="13"/>
  <c r="F492" i="13"/>
  <c r="I494" i="13" l="1"/>
  <c r="B5" i="13" l="1"/>
  <c r="B6" i="13"/>
  <c r="B7" i="13"/>
  <c r="B8" i="13"/>
  <c r="B9" i="13"/>
  <c r="B4" i="13"/>
  <c r="B3" i="13"/>
  <c r="D755" i="11" l="1"/>
  <c r="E755" i="11"/>
  <c r="F755" i="11"/>
  <c r="G755" i="11"/>
  <c r="H755" i="11"/>
  <c r="I755" i="11"/>
  <c r="J755" i="11"/>
  <c r="D757" i="11" l="1"/>
  <c r="C683" i="11" l="1"/>
  <c r="C684" i="11"/>
  <c r="C685" i="11"/>
  <c r="C686" i="11"/>
  <c r="C687" i="11"/>
  <c r="C688" i="11"/>
  <c r="C689" i="11"/>
  <c r="C690" i="11"/>
  <c r="C691" i="11"/>
  <c r="C692" i="11"/>
  <c r="C693" i="11"/>
  <c r="C694" i="11"/>
  <c r="C695" i="11"/>
  <c r="C696" i="11"/>
  <c r="C697" i="11"/>
  <c r="C698" i="11"/>
  <c r="C699" i="11"/>
  <c r="C700" i="11"/>
  <c r="C701" i="11"/>
  <c r="C702" i="11"/>
  <c r="C703" i="11"/>
  <c r="C704" i="11"/>
  <c r="C705" i="11"/>
  <c r="C706" i="11"/>
  <c r="C707" i="11"/>
  <c r="C708" i="11"/>
  <c r="C709" i="11"/>
  <c r="C710" i="11"/>
  <c r="C711" i="11"/>
  <c r="C712" i="11"/>
  <c r="C713" i="11"/>
  <c r="C714" i="11"/>
  <c r="C715" i="11"/>
  <c r="C716" i="11"/>
  <c r="C717" i="11"/>
  <c r="C718" i="11"/>
  <c r="C719" i="11"/>
  <c r="C720" i="11"/>
  <c r="C721" i="11"/>
  <c r="C722" i="11"/>
  <c r="C723" i="11"/>
  <c r="C724" i="11"/>
  <c r="C725" i="11"/>
  <c r="C726" i="11"/>
  <c r="C727" i="11"/>
  <c r="C728" i="11"/>
  <c r="C729" i="11"/>
  <c r="C730" i="11"/>
  <c r="B39" i="12" l="1"/>
  <c r="C3" i="13" s="1"/>
  <c r="C39" i="12"/>
  <c r="D39" i="12"/>
  <c r="E39" i="12"/>
  <c r="F39" i="12"/>
  <c r="G39" i="12"/>
  <c r="H39" i="12"/>
  <c r="J3" i="13" l="1"/>
  <c r="J479" i="13"/>
  <c r="J458" i="13"/>
  <c r="J486" i="13"/>
  <c r="J465" i="13"/>
  <c r="J472" i="13"/>
  <c r="R11" i="11"/>
  <c r="R755" i="11" s="1"/>
  <c r="A1" i="5" l="1"/>
  <c r="W11" i="11" l="1"/>
  <c r="W755" i="11" s="1"/>
  <c r="F3" i="13" l="1"/>
  <c r="C6" i="13"/>
  <c r="J468" i="13" s="1"/>
  <c r="C9" i="13"/>
  <c r="J464" i="13" s="1"/>
  <c r="C7" i="13"/>
  <c r="J469" i="13" s="1"/>
  <c r="C5" i="13"/>
  <c r="J467" i="13" s="1"/>
  <c r="C4" i="13"/>
  <c r="J466" i="13" s="1"/>
  <c r="C8" i="13"/>
  <c r="J470" i="13" s="1"/>
  <c r="J488" i="13" l="1"/>
  <c r="J474" i="13"/>
  <c r="J471" i="13"/>
  <c r="J483" i="13"/>
  <c r="J491" i="13"/>
  <c r="J490" i="13"/>
  <c r="J487" i="13"/>
  <c r="J460" i="13"/>
  <c r="J485" i="13"/>
  <c r="J478" i="13"/>
  <c r="J489" i="13"/>
  <c r="J463" i="13"/>
  <c r="J480" i="13"/>
  <c r="J475" i="13"/>
  <c r="J476" i="13"/>
  <c r="J462" i="13"/>
  <c r="J459" i="13"/>
  <c r="J481" i="13"/>
  <c r="J492" i="13"/>
  <c r="J461" i="13"/>
  <c r="J482" i="13"/>
  <c r="J477" i="13"/>
  <c r="J473" i="13"/>
  <c r="J484" i="13"/>
  <c r="C71" i="5"/>
  <c r="C69" i="5"/>
  <c r="C68" i="5"/>
  <c r="C10" i="13"/>
  <c r="J59" i="13"/>
  <c r="J129" i="13"/>
  <c r="J143" i="13"/>
  <c r="J157" i="13"/>
  <c r="J185" i="13"/>
  <c r="J199" i="13"/>
  <c r="J213" i="13"/>
  <c r="J241" i="13"/>
  <c r="J255" i="13"/>
  <c r="J283" i="13"/>
  <c r="J290" i="13"/>
  <c r="J339" i="13"/>
  <c r="J346" i="13"/>
  <c r="J395" i="13"/>
  <c r="J402" i="13"/>
  <c r="J451" i="13"/>
  <c r="J101" i="13"/>
  <c r="J269" i="13"/>
  <c r="J297" i="13"/>
  <c r="J304" i="13"/>
  <c r="J353" i="13"/>
  <c r="J360" i="13"/>
  <c r="J409" i="13"/>
  <c r="J416" i="13"/>
  <c r="J73" i="13"/>
  <c r="J87" i="13"/>
  <c r="J115" i="13"/>
  <c r="J171" i="13"/>
  <c r="J227" i="13"/>
  <c r="J311" i="13"/>
  <c r="J318" i="13"/>
  <c r="J367" i="13"/>
  <c r="J374" i="13"/>
  <c r="J423" i="13"/>
  <c r="J430" i="13"/>
  <c r="J45" i="13"/>
  <c r="J388" i="13"/>
  <c r="J437" i="13"/>
  <c r="J444" i="13"/>
  <c r="J332" i="13"/>
  <c r="J381" i="13"/>
  <c r="J325" i="13"/>
  <c r="J31" i="13"/>
  <c r="J276" i="13"/>
  <c r="J220" i="13"/>
  <c r="J164" i="13"/>
  <c r="J108" i="13"/>
  <c r="J52" i="13"/>
  <c r="J178" i="13"/>
  <c r="J10" i="13"/>
  <c r="J262" i="13"/>
  <c r="J206" i="13"/>
  <c r="J150" i="13"/>
  <c r="J94" i="13"/>
  <c r="J38" i="13"/>
  <c r="J122" i="13"/>
  <c r="J17" i="13"/>
  <c r="J248" i="13"/>
  <c r="J192" i="13"/>
  <c r="J136" i="13"/>
  <c r="J80" i="13"/>
  <c r="J24" i="13"/>
  <c r="J234" i="13"/>
  <c r="J66" i="13"/>
  <c r="J100" i="13"/>
  <c r="J135" i="13"/>
  <c r="J191" i="13"/>
  <c r="J247" i="13"/>
  <c r="J261" i="13"/>
  <c r="J268" i="13"/>
  <c r="J296" i="13"/>
  <c r="J303" i="13"/>
  <c r="J352" i="13"/>
  <c r="J359" i="13"/>
  <c r="J408" i="13"/>
  <c r="J415" i="13"/>
  <c r="J30" i="13"/>
  <c r="J142" i="13"/>
  <c r="J156" i="13"/>
  <c r="J198" i="13"/>
  <c r="J212" i="13"/>
  <c r="J289" i="13"/>
  <c r="J9" i="13"/>
  <c r="J86" i="13"/>
  <c r="J121" i="13"/>
  <c r="J170" i="13"/>
  <c r="J177" i="13"/>
  <c r="J226" i="13"/>
  <c r="J233" i="13"/>
  <c r="J310" i="13"/>
  <c r="J317" i="13"/>
  <c r="J366" i="13"/>
  <c r="J373" i="13"/>
  <c r="J422" i="13"/>
  <c r="J429" i="13"/>
  <c r="J44" i="13"/>
  <c r="J79" i="13"/>
  <c r="J324" i="13"/>
  <c r="J331" i="13"/>
  <c r="J380" i="13"/>
  <c r="J387" i="13"/>
  <c r="J436" i="13"/>
  <c r="J443" i="13"/>
  <c r="J65" i="13"/>
  <c r="J149" i="13"/>
  <c r="J205" i="13"/>
  <c r="J254" i="13"/>
  <c r="J282" i="13"/>
  <c r="J338" i="13"/>
  <c r="J457" i="13"/>
  <c r="J345" i="13"/>
  <c r="J394" i="13"/>
  <c r="J401" i="13"/>
  <c r="J450" i="13"/>
  <c r="J240" i="13"/>
  <c r="J184" i="13"/>
  <c r="J128" i="13"/>
  <c r="J72" i="13"/>
  <c r="J93" i="13"/>
  <c r="J23" i="13"/>
  <c r="J114" i="13"/>
  <c r="J58" i="13"/>
  <c r="J275" i="13"/>
  <c r="J219" i="13"/>
  <c r="J163" i="13"/>
  <c r="J107" i="13"/>
  <c r="J51" i="13"/>
  <c r="J16" i="13"/>
  <c r="J37" i="13"/>
  <c r="J41" i="13"/>
  <c r="J76" i="13"/>
  <c r="J321" i="13"/>
  <c r="J377" i="13"/>
  <c r="J433" i="13"/>
  <c r="J153" i="13"/>
  <c r="J209" i="13"/>
  <c r="J279" i="13"/>
  <c r="J335" i="13"/>
  <c r="J391" i="13"/>
  <c r="J447" i="13"/>
  <c r="J20" i="13"/>
  <c r="J97" i="13"/>
  <c r="J132" i="13"/>
  <c r="J188" i="13"/>
  <c r="J244" i="13"/>
  <c r="J258" i="13"/>
  <c r="J265" i="13"/>
  <c r="J293" i="13"/>
  <c r="J349" i="13"/>
  <c r="J405" i="13"/>
  <c r="J363" i="13"/>
  <c r="J419" i="13"/>
  <c r="J307" i="13"/>
  <c r="J181" i="13"/>
  <c r="J146" i="13"/>
  <c r="J34" i="13"/>
  <c r="J125" i="13"/>
  <c r="J69" i="13"/>
  <c r="J13" i="13"/>
  <c r="J412" i="13"/>
  <c r="J356" i="13"/>
  <c r="J300" i="13"/>
  <c r="J55" i="13"/>
  <c r="J314" i="13"/>
  <c r="J139" i="13"/>
  <c r="J223" i="13"/>
  <c r="J111" i="13"/>
  <c r="J272" i="13"/>
  <c r="J454" i="13"/>
  <c r="J398" i="13"/>
  <c r="J342" i="13"/>
  <c r="J286" i="13"/>
  <c r="J230" i="13"/>
  <c r="J174" i="13"/>
  <c r="J118" i="13"/>
  <c r="J62" i="13"/>
  <c r="J216" i="13"/>
  <c r="J160" i="13"/>
  <c r="J426" i="13"/>
  <c r="J370" i="13"/>
  <c r="J195" i="13"/>
  <c r="J27" i="13"/>
  <c r="J6" i="13"/>
  <c r="J202" i="13"/>
  <c r="J90" i="13"/>
  <c r="J237" i="13"/>
  <c r="J104" i="13"/>
  <c r="J48" i="13"/>
  <c r="J440" i="13"/>
  <c r="J384" i="13"/>
  <c r="J328" i="13"/>
  <c r="J167" i="13"/>
  <c r="J251" i="13"/>
  <c r="J83" i="13"/>
  <c r="J168" i="13"/>
  <c r="J224" i="13"/>
  <c r="J42" i="13"/>
  <c r="J154" i="13"/>
  <c r="J266" i="13"/>
  <c r="J84" i="13"/>
  <c r="J315" i="13"/>
  <c r="J427" i="13"/>
  <c r="J70" i="13"/>
  <c r="J182" i="13"/>
  <c r="J175" i="13"/>
  <c r="J329" i="13"/>
  <c r="J441" i="13"/>
  <c r="J322" i="13"/>
  <c r="J448" i="13"/>
  <c r="J336" i="13"/>
  <c r="J203" i="13"/>
  <c r="J259" i="13"/>
  <c r="J133" i="13"/>
  <c r="J287" i="13"/>
  <c r="J140" i="13"/>
  <c r="J350" i="13"/>
  <c r="J273" i="13"/>
  <c r="J434" i="13"/>
  <c r="J77" i="13"/>
  <c r="J189" i="13"/>
  <c r="J7" i="13"/>
  <c r="J119" i="13"/>
  <c r="J343" i="13"/>
  <c r="J455" i="13"/>
  <c r="J105" i="13"/>
  <c r="J217" i="13"/>
  <c r="J231" i="13"/>
  <c r="J357" i="13"/>
  <c r="J406" i="13"/>
  <c r="J294" i="13"/>
  <c r="J420" i="13"/>
  <c r="J308" i="13"/>
  <c r="J112" i="13"/>
  <c r="J21" i="13"/>
  <c r="J63" i="13"/>
  <c r="J49" i="13"/>
  <c r="J301" i="13"/>
  <c r="J35" i="13"/>
  <c r="J91" i="13"/>
  <c r="J98" i="13"/>
  <c r="J210" i="13"/>
  <c r="J28" i="13"/>
  <c r="J196" i="13"/>
  <c r="J371" i="13"/>
  <c r="J14" i="13"/>
  <c r="J126" i="13"/>
  <c r="J238" i="13"/>
  <c r="J252" i="13"/>
  <c r="J385" i="13"/>
  <c r="J378" i="13"/>
  <c r="J147" i="13"/>
  <c r="J392" i="13"/>
  <c r="J280" i="13"/>
  <c r="J56" i="13"/>
  <c r="J245" i="13"/>
  <c r="J399" i="13"/>
  <c r="J161" i="13"/>
  <c r="J413" i="13"/>
  <c r="J364" i="13"/>
  <c r="J46" i="13"/>
  <c r="J67" i="13"/>
  <c r="J109" i="13"/>
  <c r="J151" i="13"/>
  <c r="J207" i="13"/>
  <c r="J277" i="13"/>
  <c r="J326" i="13"/>
  <c r="J333" i="13"/>
  <c r="J382" i="13"/>
  <c r="J389" i="13"/>
  <c r="J438" i="13"/>
  <c r="J445" i="13"/>
  <c r="J74" i="13"/>
  <c r="J88" i="13"/>
  <c r="J228" i="13"/>
  <c r="J18" i="13"/>
  <c r="J25" i="13"/>
  <c r="J32" i="13"/>
  <c r="J60" i="13"/>
  <c r="J95" i="13"/>
  <c r="J130" i="13"/>
  <c r="J137" i="13"/>
  <c r="J144" i="13"/>
  <c r="J158" i="13"/>
  <c r="J186" i="13"/>
  <c r="J193" i="13"/>
  <c r="J200" i="13"/>
  <c r="J214" i="13"/>
  <c r="J242" i="13"/>
  <c r="J249" i="13"/>
  <c r="J256" i="13"/>
  <c r="J263" i="13"/>
  <c r="J284" i="13"/>
  <c r="J291" i="13"/>
  <c r="J340" i="13"/>
  <c r="J347" i="13"/>
  <c r="J396" i="13"/>
  <c r="J403" i="13"/>
  <c r="J452" i="13"/>
  <c r="J11" i="13"/>
  <c r="J53" i="13"/>
  <c r="J102" i="13"/>
  <c r="J123" i="13"/>
  <c r="J179" i="13"/>
  <c r="J235" i="13"/>
  <c r="J270" i="13"/>
  <c r="J298" i="13"/>
  <c r="J305" i="13"/>
  <c r="J354" i="13"/>
  <c r="J361" i="13"/>
  <c r="J410" i="13"/>
  <c r="J417" i="13"/>
  <c r="J4" i="13"/>
  <c r="J39" i="13"/>
  <c r="J81" i="13"/>
  <c r="J116" i="13"/>
  <c r="J165" i="13"/>
  <c r="J172" i="13"/>
  <c r="J221" i="13"/>
  <c r="J312" i="13"/>
  <c r="J319" i="13"/>
  <c r="J368" i="13"/>
  <c r="J431" i="13"/>
  <c r="J375" i="13"/>
  <c r="J424" i="13"/>
  <c r="J8" i="13"/>
  <c r="J85" i="13"/>
  <c r="J92" i="13"/>
  <c r="J120" i="13"/>
  <c r="J169" i="13"/>
  <c r="J176" i="13"/>
  <c r="J225" i="13"/>
  <c r="J232" i="13"/>
  <c r="J309" i="13"/>
  <c r="J316" i="13"/>
  <c r="J365" i="13"/>
  <c r="J372" i="13"/>
  <c r="J421" i="13"/>
  <c r="J428" i="13"/>
  <c r="J57" i="13"/>
  <c r="J106" i="13"/>
  <c r="J127" i="13"/>
  <c r="J183" i="13"/>
  <c r="J246" i="13"/>
  <c r="J260" i="13"/>
  <c r="J274" i="13"/>
  <c r="J302" i="13"/>
  <c r="J43" i="13"/>
  <c r="J50" i="13"/>
  <c r="J71" i="13"/>
  <c r="J78" i="13"/>
  <c r="J113" i="13"/>
  <c r="J323" i="13"/>
  <c r="J330" i="13"/>
  <c r="J379" i="13"/>
  <c r="J386" i="13"/>
  <c r="J435" i="13"/>
  <c r="J442" i="13"/>
  <c r="J29" i="13"/>
  <c r="J36" i="13"/>
  <c r="J64" i="13"/>
  <c r="J141" i="13"/>
  <c r="J148" i="13"/>
  <c r="J155" i="13"/>
  <c r="J162" i="13"/>
  <c r="J197" i="13"/>
  <c r="J204" i="13"/>
  <c r="J211" i="13"/>
  <c r="J218" i="13"/>
  <c r="J253" i="13"/>
  <c r="J281" i="13"/>
  <c r="J288" i="13"/>
  <c r="J337" i="13"/>
  <c r="J344" i="13"/>
  <c r="J393" i="13"/>
  <c r="J400" i="13"/>
  <c r="J449" i="13"/>
  <c r="J456" i="13"/>
  <c r="J15" i="13"/>
  <c r="J22" i="13"/>
  <c r="J99" i="13"/>
  <c r="J134" i="13"/>
  <c r="J190" i="13"/>
  <c r="J239" i="13"/>
  <c r="J267" i="13"/>
  <c r="J295" i="13"/>
  <c r="J414" i="13"/>
  <c r="J358" i="13"/>
  <c r="J351" i="13"/>
  <c r="J407" i="13"/>
  <c r="J12" i="13"/>
  <c r="J40" i="13"/>
  <c r="J68" i="13"/>
  <c r="J96" i="13"/>
  <c r="J124" i="13"/>
  <c r="J152" i="13"/>
  <c r="J180" i="13"/>
  <c r="J208" i="13"/>
  <c r="J236" i="13"/>
  <c r="J264" i="13"/>
  <c r="J292" i="13"/>
  <c r="J320" i="13"/>
  <c r="J348" i="13"/>
  <c r="J376" i="13"/>
  <c r="J404" i="13"/>
  <c r="J432" i="13"/>
  <c r="J26" i="13"/>
  <c r="J54" i="13"/>
  <c r="J138" i="13"/>
  <c r="J439" i="13"/>
  <c r="J5" i="13"/>
  <c r="J33" i="13"/>
  <c r="J61" i="13"/>
  <c r="J89" i="13"/>
  <c r="J117" i="13"/>
  <c r="J145" i="13"/>
  <c r="J173" i="13"/>
  <c r="J201" i="13"/>
  <c r="J229" i="13"/>
  <c r="J257" i="13"/>
  <c r="J285" i="13"/>
  <c r="J313" i="13"/>
  <c r="J341" i="13"/>
  <c r="J369" i="13"/>
  <c r="J397" i="13"/>
  <c r="J425" i="13"/>
  <c r="J453" i="13"/>
  <c r="J82" i="13"/>
  <c r="J110" i="13"/>
  <c r="J166" i="13"/>
  <c r="J194" i="13"/>
  <c r="J222" i="13"/>
  <c r="J250" i="13"/>
  <c r="J278" i="13"/>
  <c r="J306" i="13"/>
  <c r="J334" i="13"/>
  <c r="J362" i="13"/>
  <c r="J390" i="13"/>
  <c r="J418" i="13"/>
  <c r="J446" i="13"/>
  <c r="J19" i="13"/>
  <c r="J47" i="13"/>
  <c r="J75" i="13"/>
  <c r="J103" i="13"/>
  <c r="J131" i="13"/>
  <c r="J159" i="13"/>
  <c r="J187" i="13"/>
  <c r="J215" i="13"/>
  <c r="J243" i="13"/>
  <c r="J271" i="13"/>
  <c r="J299" i="13"/>
  <c r="J327" i="13"/>
  <c r="J355" i="13"/>
  <c r="J383" i="13"/>
  <c r="J411" i="13"/>
  <c r="B10" i="13"/>
  <c r="C67" i="5" l="1"/>
  <c r="C70" i="5"/>
  <c r="J494" i="13"/>
  <c r="C66" i="5"/>
  <c r="C63" i="5"/>
  <c r="C47" i="5"/>
  <c r="C60" i="5"/>
  <c r="C44" i="5"/>
  <c r="C43" i="5"/>
  <c r="C2" i="5"/>
  <c r="C29" i="5"/>
  <c r="C39" i="5"/>
  <c r="C17" i="5"/>
  <c r="C6" i="5"/>
  <c r="C18" i="5"/>
  <c r="C59" i="5"/>
  <c r="C5" i="5"/>
  <c r="C37" i="5"/>
  <c r="C15" i="5"/>
  <c r="C3" i="5"/>
  <c r="C25" i="5"/>
  <c r="C48" i="5"/>
  <c r="C64" i="5"/>
  <c r="C62" i="5"/>
  <c r="C46" i="5"/>
  <c r="C14" i="5"/>
  <c r="C53" i="5"/>
  <c r="C40" i="5"/>
  <c r="C58" i="5"/>
  <c r="C42" i="5"/>
  <c r="C30" i="5"/>
  <c r="C20" i="5"/>
  <c r="C35" i="5"/>
  <c r="C7" i="5"/>
  <c r="C65" i="5"/>
  <c r="C13" i="5"/>
  <c r="C4" i="5"/>
  <c r="C23" i="5"/>
  <c r="C27" i="5"/>
  <c r="C33" i="5"/>
  <c r="C56" i="5"/>
  <c r="C57" i="5"/>
  <c r="C55" i="5"/>
  <c r="C34" i="5"/>
  <c r="C12" i="5"/>
  <c r="C52" i="5"/>
  <c r="C16" i="5"/>
  <c r="C51" i="5"/>
  <c r="C38" i="5"/>
  <c r="C28" i="5"/>
  <c r="C10" i="5"/>
  <c r="C11" i="5"/>
  <c r="C21" i="5"/>
  <c r="C19" i="5"/>
  <c r="C31" i="5"/>
  <c r="C9" i="5"/>
  <c r="C41" i="5"/>
  <c r="C49" i="5"/>
  <c r="C8" i="5"/>
  <c r="C54" i="5"/>
  <c r="C26" i="5"/>
  <c r="C61" i="5"/>
  <c r="C45" i="5"/>
  <c r="C50" i="5"/>
  <c r="C36" i="5"/>
  <c r="C24" i="5"/>
  <c r="C32" i="5"/>
  <c r="C22" i="5"/>
  <c r="Q755" i="11"/>
  <c r="P755" i="11"/>
  <c r="O755" i="11"/>
  <c r="N755" i="11"/>
  <c r="M755" i="11"/>
  <c r="L755" i="11"/>
  <c r="K755" i="11"/>
  <c r="C682" i="11"/>
  <c r="C681" i="11"/>
  <c r="C680" i="11"/>
  <c r="C679" i="11"/>
  <c r="C678" i="11"/>
  <c r="C677" i="11"/>
  <c r="C676" i="11"/>
  <c r="C675" i="11"/>
  <c r="C674" i="11"/>
  <c r="C673" i="11"/>
  <c r="C672" i="11"/>
  <c r="C671" i="11"/>
  <c r="C670" i="11"/>
  <c r="C669" i="11"/>
  <c r="C668" i="11"/>
  <c r="C667" i="11"/>
  <c r="C666" i="11"/>
  <c r="C665" i="11"/>
  <c r="C664" i="11"/>
  <c r="C663" i="11"/>
  <c r="C662" i="11"/>
  <c r="C661" i="11"/>
  <c r="C660" i="11"/>
  <c r="C659" i="11"/>
  <c r="C658" i="11"/>
  <c r="C657" i="11"/>
  <c r="C656" i="11"/>
  <c r="C655" i="11"/>
  <c r="C654" i="11"/>
  <c r="C653" i="11"/>
  <c r="C652" i="11"/>
  <c r="C651" i="11"/>
  <c r="C650" i="11"/>
  <c r="C649" i="11"/>
  <c r="C648" i="11"/>
  <c r="C647" i="11"/>
  <c r="C646" i="11"/>
  <c r="C645" i="11"/>
  <c r="C644" i="11"/>
  <c r="C643" i="11"/>
  <c r="C642" i="11"/>
  <c r="C641" i="11"/>
  <c r="C640" i="11"/>
  <c r="C639" i="11"/>
  <c r="C638" i="11"/>
  <c r="C637" i="11"/>
  <c r="C636" i="11"/>
  <c r="C635" i="11"/>
  <c r="C634" i="11"/>
  <c r="C633" i="11"/>
  <c r="C632" i="11"/>
  <c r="C631" i="11"/>
  <c r="C630" i="11"/>
  <c r="C629" i="11"/>
  <c r="C628" i="11"/>
  <c r="C627" i="11"/>
  <c r="C626" i="11"/>
  <c r="C625" i="11"/>
  <c r="C624" i="11"/>
  <c r="C623" i="11"/>
  <c r="C622" i="11"/>
  <c r="C621" i="11"/>
  <c r="C620" i="11"/>
  <c r="C619" i="11"/>
  <c r="C618" i="11"/>
  <c r="C617" i="11"/>
  <c r="C616" i="11"/>
  <c r="C615" i="11"/>
  <c r="C614" i="11"/>
  <c r="C613" i="11"/>
  <c r="C612" i="11"/>
  <c r="C611" i="11"/>
  <c r="C610" i="11"/>
  <c r="C609" i="11"/>
  <c r="C608" i="11"/>
  <c r="C607" i="11"/>
  <c r="C606" i="11"/>
  <c r="C605" i="11"/>
  <c r="C604" i="11"/>
  <c r="C603" i="11"/>
  <c r="C602" i="11"/>
  <c r="C601" i="11"/>
  <c r="C600" i="11"/>
  <c r="C599" i="11"/>
  <c r="C598" i="11"/>
  <c r="C597" i="11"/>
  <c r="C596" i="11"/>
  <c r="C595" i="11"/>
  <c r="C594" i="11"/>
  <c r="C593" i="11"/>
  <c r="C592" i="11"/>
  <c r="C591" i="11"/>
  <c r="C590" i="11"/>
  <c r="C589" i="11"/>
  <c r="C588" i="11"/>
  <c r="C587" i="11"/>
  <c r="C586" i="11"/>
  <c r="C585" i="11"/>
  <c r="C584" i="11"/>
  <c r="C583" i="11"/>
  <c r="C582" i="11"/>
  <c r="C581" i="11"/>
  <c r="C580" i="11"/>
  <c r="C579" i="11"/>
  <c r="C578" i="11"/>
  <c r="C577" i="11"/>
  <c r="C576" i="11"/>
  <c r="C575" i="11"/>
  <c r="C574" i="11"/>
  <c r="C573" i="11"/>
  <c r="C572" i="11"/>
  <c r="C571" i="11"/>
  <c r="C570" i="11"/>
  <c r="C569" i="11"/>
  <c r="C568" i="11"/>
  <c r="C567" i="11"/>
  <c r="C566" i="11"/>
  <c r="C565" i="11"/>
  <c r="C564" i="11"/>
  <c r="C563" i="11"/>
  <c r="C562" i="11"/>
  <c r="C561" i="11"/>
  <c r="C560" i="11"/>
  <c r="C559" i="11"/>
  <c r="C558" i="11"/>
  <c r="C557" i="11"/>
  <c r="C556" i="11"/>
  <c r="C555" i="11"/>
  <c r="C554" i="11"/>
  <c r="C553" i="11"/>
  <c r="C552" i="11"/>
  <c r="C551" i="11"/>
  <c r="C550" i="11"/>
  <c r="C549" i="11"/>
  <c r="C548" i="11"/>
  <c r="C547" i="11"/>
  <c r="C546" i="11"/>
  <c r="C545" i="11"/>
  <c r="C544" i="11"/>
  <c r="C543" i="11"/>
  <c r="C542" i="11"/>
  <c r="C541" i="11"/>
  <c r="C540" i="11"/>
  <c r="C539" i="11"/>
  <c r="C538" i="11"/>
  <c r="C537" i="11"/>
  <c r="C536" i="11"/>
  <c r="C535" i="11"/>
  <c r="C534" i="11"/>
  <c r="C533" i="11"/>
  <c r="C532" i="11"/>
  <c r="C531" i="11"/>
  <c r="C530" i="11"/>
  <c r="C529" i="11"/>
  <c r="C528" i="11"/>
  <c r="C527" i="11"/>
  <c r="C526" i="11"/>
  <c r="C525" i="11"/>
  <c r="C524" i="11"/>
  <c r="C523" i="11"/>
  <c r="C522" i="11"/>
  <c r="C521" i="11"/>
  <c r="C520" i="11"/>
  <c r="C519" i="11"/>
  <c r="C518" i="11"/>
  <c r="C517" i="11"/>
  <c r="C516" i="11"/>
  <c r="C515" i="11"/>
  <c r="C514" i="11"/>
  <c r="C513" i="11"/>
  <c r="C512" i="11"/>
  <c r="C511" i="11"/>
  <c r="C510" i="11"/>
  <c r="C509" i="11"/>
  <c r="C508" i="11"/>
  <c r="C507" i="11"/>
  <c r="C506" i="11"/>
  <c r="C505" i="11"/>
  <c r="C504" i="11"/>
  <c r="C503" i="11"/>
  <c r="C502" i="11"/>
  <c r="C501" i="11"/>
  <c r="C500" i="11"/>
  <c r="C499" i="11"/>
  <c r="C498" i="11"/>
  <c r="C497" i="11"/>
  <c r="C496" i="11"/>
  <c r="C495" i="11"/>
  <c r="C494" i="11"/>
  <c r="C493" i="11"/>
  <c r="C492" i="11"/>
  <c r="C491" i="11"/>
  <c r="C490" i="11"/>
  <c r="C489" i="11"/>
  <c r="C488" i="11"/>
  <c r="C487" i="11"/>
  <c r="C486" i="11"/>
  <c r="C485" i="11"/>
  <c r="C484" i="11"/>
  <c r="C483" i="11"/>
  <c r="C482" i="11"/>
  <c r="C481" i="11"/>
  <c r="C480" i="11"/>
  <c r="C479" i="11"/>
  <c r="C478" i="11"/>
  <c r="C477" i="11"/>
  <c r="C476" i="11"/>
  <c r="C475" i="11"/>
  <c r="C474" i="11"/>
  <c r="C473" i="11"/>
  <c r="C472" i="11"/>
  <c r="C471" i="11"/>
  <c r="C470" i="11"/>
  <c r="C469" i="11"/>
  <c r="C468" i="11"/>
  <c r="C467" i="11"/>
  <c r="C466" i="11"/>
  <c r="C465" i="11"/>
  <c r="C464" i="11"/>
  <c r="C463" i="11"/>
  <c r="C462" i="11"/>
  <c r="C461" i="11"/>
  <c r="C460" i="11"/>
  <c r="C459" i="11"/>
  <c r="C458" i="11"/>
  <c r="C457" i="11"/>
  <c r="C456" i="11"/>
  <c r="C455" i="11"/>
  <c r="C454" i="11"/>
  <c r="C453" i="11"/>
  <c r="C452" i="11"/>
  <c r="C451" i="11"/>
  <c r="C450" i="11"/>
  <c r="C449" i="11"/>
  <c r="C448" i="11"/>
  <c r="C447" i="11"/>
  <c r="C446" i="11"/>
  <c r="C445" i="11"/>
  <c r="C444" i="11"/>
  <c r="C443" i="11"/>
  <c r="C442" i="11"/>
  <c r="C441" i="11"/>
  <c r="C440" i="11"/>
  <c r="C439" i="11"/>
  <c r="C438" i="11"/>
  <c r="C437" i="11"/>
  <c r="C436" i="11"/>
  <c r="C435" i="11"/>
  <c r="C434" i="11"/>
  <c r="C433" i="11"/>
  <c r="C432" i="11"/>
  <c r="C431" i="11"/>
  <c r="C430" i="11"/>
  <c r="C429" i="11"/>
  <c r="C428" i="11"/>
  <c r="C427" i="11"/>
  <c r="C426" i="11"/>
  <c r="C425" i="11"/>
  <c r="C424" i="11"/>
  <c r="C423" i="11"/>
  <c r="C422" i="11"/>
  <c r="C421" i="11"/>
  <c r="C420" i="11"/>
  <c r="C419" i="11"/>
  <c r="C418" i="11"/>
  <c r="C417" i="11"/>
  <c r="C416" i="11"/>
  <c r="C415" i="11"/>
  <c r="C414" i="11"/>
  <c r="C413" i="11"/>
  <c r="C412" i="11"/>
  <c r="C411" i="11"/>
  <c r="C410" i="11"/>
  <c r="C409" i="11"/>
  <c r="C408" i="11"/>
  <c r="C407" i="11"/>
  <c r="C406" i="11"/>
  <c r="C405" i="11"/>
  <c r="C404" i="11"/>
  <c r="C403" i="11"/>
  <c r="C402" i="11"/>
  <c r="C401" i="11"/>
  <c r="C400" i="11"/>
  <c r="C399" i="11"/>
  <c r="C398" i="11"/>
  <c r="C397" i="11"/>
  <c r="C396" i="11"/>
  <c r="C395" i="11"/>
  <c r="C394" i="11"/>
  <c r="C393" i="11"/>
  <c r="C392" i="11"/>
  <c r="C391" i="11"/>
  <c r="C390" i="11"/>
  <c r="C389" i="11"/>
  <c r="C388" i="11"/>
  <c r="C387" i="11"/>
  <c r="C386" i="11"/>
  <c r="C385" i="11"/>
  <c r="C384" i="11"/>
  <c r="C383" i="11"/>
  <c r="C382" i="11"/>
  <c r="C381" i="11"/>
  <c r="C380" i="11"/>
  <c r="C379" i="11"/>
  <c r="C378" i="11"/>
  <c r="C377" i="11"/>
  <c r="C376" i="11"/>
  <c r="C375" i="11"/>
  <c r="C374" i="11"/>
  <c r="C373" i="11"/>
  <c r="C372" i="11"/>
  <c r="C371" i="11"/>
  <c r="C370" i="11"/>
  <c r="C369" i="11"/>
  <c r="C368" i="11"/>
  <c r="C367" i="11"/>
  <c r="C366" i="11"/>
  <c r="C365" i="11"/>
  <c r="C364" i="11"/>
  <c r="C363" i="11"/>
  <c r="C362" i="11"/>
  <c r="C361" i="11"/>
  <c r="C360" i="11"/>
  <c r="C359" i="11"/>
  <c r="C358" i="11"/>
  <c r="C357" i="11"/>
  <c r="C356" i="11"/>
  <c r="C355" i="11"/>
  <c r="C354" i="11"/>
  <c r="C353" i="11"/>
  <c r="C352" i="11"/>
  <c r="C351" i="11"/>
  <c r="C350" i="11"/>
  <c r="C349" i="11"/>
  <c r="C348" i="11"/>
  <c r="C347" i="11"/>
  <c r="C346" i="11"/>
  <c r="C345" i="11"/>
  <c r="C344" i="11"/>
  <c r="C343" i="11"/>
  <c r="C342" i="11"/>
  <c r="C341" i="11"/>
  <c r="C340" i="11"/>
  <c r="C339" i="11"/>
  <c r="C338" i="11"/>
  <c r="C337" i="11"/>
  <c r="C336" i="11"/>
  <c r="C335" i="11"/>
  <c r="C334" i="11"/>
  <c r="C333" i="11"/>
  <c r="C332" i="11"/>
  <c r="C331" i="11"/>
  <c r="C330" i="11"/>
  <c r="C329" i="11"/>
  <c r="C328" i="11"/>
  <c r="C327" i="11"/>
  <c r="C326" i="11"/>
  <c r="C325" i="11"/>
  <c r="C324" i="11"/>
  <c r="C323" i="11"/>
  <c r="C322" i="11"/>
  <c r="C321" i="11"/>
  <c r="C320" i="11"/>
  <c r="C319" i="11"/>
  <c r="C318" i="11"/>
  <c r="C317" i="11"/>
  <c r="C316" i="11"/>
  <c r="C315" i="11"/>
  <c r="C314" i="11"/>
  <c r="C313" i="11"/>
  <c r="C312" i="11"/>
  <c r="C311" i="11"/>
  <c r="C310" i="11"/>
  <c r="C309" i="11"/>
  <c r="C308" i="11"/>
  <c r="C307" i="11"/>
  <c r="C306" i="11"/>
  <c r="C305" i="11"/>
  <c r="C304" i="11"/>
  <c r="C303" i="11"/>
  <c r="C302" i="11"/>
  <c r="C301" i="11"/>
  <c r="C300" i="11"/>
  <c r="C299" i="11"/>
  <c r="C298" i="11"/>
  <c r="C297" i="11"/>
  <c r="C296" i="11"/>
  <c r="C295" i="11"/>
  <c r="C294" i="11"/>
  <c r="C293" i="11"/>
  <c r="C292" i="11"/>
  <c r="C291" i="11"/>
  <c r="C290" i="11"/>
  <c r="C289" i="11"/>
  <c r="C288" i="11"/>
  <c r="C287" i="11"/>
  <c r="C286" i="11"/>
  <c r="C285" i="11"/>
  <c r="C284" i="11"/>
  <c r="C283" i="11"/>
  <c r="C282" i="11"/>
  <c r="C281" i="11"/>
  <c r="C280" i="11"/>
  <c r="C279" i="11"/>
  <c r="C278" i="11"/>
  <c r="C277" i="11"/>
  <c r="C276" i="11"/>
  <c r="C275" i="11"/>
  <c r="C274" i="11"/>
  <c r="C273" i="11"/>
  <c r="C272" i="11"/>
  <c r="C271" i="11"/>
  <c r="C270" i="11"/>
  <c r="C269" i="11"/>
  <c r="C268" i="11"/>
  <c r="C267" i="11"/>
  <c r="C266" i="11"/>
  <c r="C265" i="11"/>
  <c r="C264" i="11"/>
  <c r="C263" i="11"/>
  <c r="C262" i="11"/>
  <c r="C261" i="11"/>
  <c r="C260" i="11"/>
  <c r="C259" i="11"/>
  <c r="C258" i="11"/>
  <c r="C257" i="11"/>
  <c r="C256" i="11"/>
  <c r="C255" i="11"/>
  <c r="C254" i="11"/>
  <c r="C253" i="11"/>
  <c r="C252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X11" i="11"/>
  <c r="X755" i="11" s="1"/>
  <c r="V11" i="11"/>
  <c r="V755" i="11" s="1"/>
  <c r="U11" i="11"/>
  <c r="U755" i="11" s="1"/>
  <c r="T11" i="11"/>
  <c r="T755" i="11" s="1"/>
  <c r="S11" i="11"/>
  <c r="S755" i="11" s="1"/>
  <c r="C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Q7" i="11"/>
  <c r="P7" i="11"/>
  <c r="O7" i="11"/>
  <c r="N7" i="11"/>
  <c r="M7" i="11"/>
  <c r="L7" i="11"/>
  <c r="K7" i="11"/>
  <c r="C73" i="5" l="1"/>
  <c r="K757" i="11"/>
</calcChain>
</file>

<file path=xl/sharedStrings.xml><?xml version="1.0" encoding="utf-8"?>
<sst xmlns="http://schemas.openxmlformats.org/spreadsheetml/2006/main" count="1781" uniqueCount="143">
  <si>
    <t>FECHA</t>
  </si>
  <si>
    <t>H</t>
  </si>
  <si>
    <t>ID</t>
  </si>
  <si>
    <t>Polpaico 220</t>
  </si>
  <si>
    <t>Cerro Navia 220</t>
  </si>
  <si>
    <t>Chena 220</t>
  </si>
  <si>
    <t>Alto Jahuel 220</t>
  </si>
  <si>
    <t>Nogales 220</t>
  </si>
  <si>
    <t>Quillota 220</t>
  </si>
  <si>
    <t>Los Maquis 220</t>
  </si>
  <si>
    <t>ACTIVOS</t>
  </si>
  <si>
    <t>REACTIVOS</t>
  </si>
  <si>
    <t>CARGO</t>
  </si>
  <si>
    <t>Tarifa</t>
  </si>
  <si>
    <t>$/KvARH</t>
  </si>
  <si>
    <t>DECRETO N°</t>
  </si>
  <si>
    <t>0% - 20%</t>
  </si>
  <si>
    <t>20% - 30%</t>
  </si>
  <si>
    <t>30% - 40%</t>
  </si>
  <si>
    <t>40% - 50%</t>
  </si>
  <si>
    <t>50% - 80%</t>
  </si>
  <si>
    <t>80% -</t>
  </si>
  <si>
    <t>9T</t>
  </si>
  <si>
    <t>ABENGOA</t>
  </si>
  <si>
    <t>ABENGOA_DOS_A</t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</si>
  <si>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</si>
  <si>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</si>
  <si>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</si>
  <si>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</si>
  <si>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</si>
  <si>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</si>
  <si>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</si>
  <si>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</si>
  <si>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</si>
  <si>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</si>
  <si>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</si>
  <si>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</si>
  <si>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</si>
  <si>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</si>
  <si>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</si>
  <si>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</si>
  <si>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</si>
  <si>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</si>
  <si>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</si>
  <si>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</si>
  <si>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</si>
  <si>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</si>
  <si>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</si>
  <si>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</si>
  <si>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</si>
  <si>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</si>
  <si>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</si>
  <si>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</si>
  <si>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</si>
  <si>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</si>
  <si>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</si>
  <si>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</si>
  <si>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</si>
  <si>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</si>
  <si>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</si>
  <si>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</si>
  <si>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</si>
  <si>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</si>
  <si>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REGULADO</t>
  </si>
  <si>
    <t>ENERGÍA ACTIVA</t>
  </si>
  <si>
    <t>CARGO POR ENERGÍA REACTIVA</t>
  </si>
  <si>
    <t>COMPRA_ENERGÍA ACTIVA</t>
  </si>
  <si>
    <t>PUNTO_SUMINISTRO</t>
  </si>
  <si>
    <t>EMPRESA</t>
  </si>
  <si>
    <t>MERCADO</t>
  </si>
  <si>
    <t>TOTAL A FACTURAR</t>
  </si>
  <si>
    <t>CONTRATO</t>
  </si>
  <si>
    <t>CERRO_DOMINADOR</t>
  </si>
  <si>
    <t>RUCATAYO</t>
  </si>
  <si>
    <t>AELA</t>
  </si>
  <si>
    <t>CABO_LEONES</t>
  </si>
  <si>
    <t>CAREN</t>
  </si>
  <si>
    <t>COLBUN</t>
  </si>
  <si>
    <t>ENEL_GX</t>
  </si>
  <si>
    <t>ERNC</t>
  </si>
  <si>
    <t>AES_GENER</t>
  </si>
  <si>
    <t>GUACOLDA</t>
  </si>
  <si>
    <t>PANGUIPULLI</t>
  </si>
  <si>
    <t>SAN_JUAN</t>
  </si>
  <si>
    <t>SPV_P4</t>
  </si>
  <si>
    <t>DUQUECO</t>
  </si>
  <si>
    <t>TOTAL</t>
  </si>
  <si>
    <t>Suma de CARGO_Chena 220</t>
  </si>
  <si>
    <t>Suma de CARGO_Cerro Navia 220</t>
  </si>
  <si>
    <t>Suma de CARGO_Polpaico 220</t>
  </si>
  <si>
    <t>Suma de CARGO_Alto Jahuel 220</t>
  </si>
  <si>
    <t>Suma de CARGO_Quillota 220</t>
  </si>
  <si>
    <t>Suma de CARGO_Los Maquis 220</t>
  </si>
  <si>
    <t>Suma de CARGO_Nogales 220</t>
  </si>
  <si>
    <t>(Varios elementos)</t>
  </si>
  <si>
    <t>*Se exceptúa los días domingo y festivos.</t>
  </si>
  <si>
    <t>CAMAN</t>
  </si>
  <si>
    <t>CERRO_TIGRE</t>
  </si>
  <si>
    <t>CKANI</t>
  </si>
  <si>
    <t>COIHUE</t>
  </si>
  <si>
    <t>TCHAMMA</t>
  </si>
  <si>
    <t>OPDE</t>
  </si>
  <si>
    <t>ESPERANZA</t>
  </si>
  <si>
    <t>BESALCO</t>
  </si>
  <si>
    <t>CABO_LEONES_II</t>
  </si>
  <si>
    <t>CABO_LEONES_III_A</t>
  </si>
  <si>
    <t>CABO_LEONES_III_C</t>
  </si>
  <si>
    <t>PE_CABO_LEONES_A</t>
  </si>
  <si>
    <t>PE_CABO_LEONES_C</t>
  </si>
  <si>
    <t>MARIA_ELENA</t>
  </si>
  <si>
    <t>MALLECO_II</t>
  </si>
  <si>
    <t>MALLECO</t>
  </si>
  <si>
    <t>MALLECO_II_A</t>
  </si>
  <si>
    <t>MALLECO_II_C</t>
  </si>
  <si>
    <t>MALLECO_A</t>
  </si>
  <si>
    <t>MALLECO_C</t>
  </si>
  <si>
    <t>NEGRETE_A</t>
  </si>
  <si>
    <t>NEGRETE_C</t>
  </si>
  <si>
    <t>NEGRETE</t>
  </si>
  <si>
    <t>SANTA_FE</t>
  </si>
  <si>
    <t>DUQUECO_C</t>
  </si>
  <si>
    <t>FECHA_F</t>
  </si>
  <si>
    <t>Etiquetas de fila</t>
  </si>
  <si>
    <t>Total general</t>
  </si>
  <si>
    <t>*Se considera período de horas entre las 08:00 y 24:00 hrs</t>
  </si>
  <si>
    <t>WPD_MALLECO</t>
  </si>
  <si>
    <t>WPD_NEGRETE</t>
  </si>
  <si>
    <t>OPDENERGY</t>
  </si>
  <si>
    <t>WPD_DUQUECO</t>
  </si>
  <si>
    <t>MAINSTREAM_CONDOR_ENERGIA</t>
  </si>
  <si>
    <t>MAINSTREAM_HUEMUL</t>
  </si>
  <si>
    <t>CABO_LEONES_III</t>
  </si>
  <si>
    <t>PE_CABO_LEONES</t>
  </si>
  <si>
    <t>3T</t>
  </si>
  <si>
    <t>AELA_15-01</t>
  </si>
  <si>
    <t>PUELCHE_SUR</t>
  </si>
  <si>
    <t>ACCIONA_15-01</t>
  </si>
  <si>
    <t>ENEL_GX_15-01</t>
  </si>
  <si>
    <t>COX</t>
  </si>
  <si>
    <t>MAINSTREAM-COPIHUE</t>
  </si>
  <si>
    <t>Cox Energy Chile</t>
  </si>
  <si>
    <t>MAINSTREAM-CONDOR</t>
  </si>
  <si>
    <t>MAINSTREAM-HUEMUL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</si>
</sst>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  <numFmt numFmtId="166" formatCode="_ * #,##0.000_ ;_ * \-#,##0.000_ ;_ * &quot;-&quot;_ ;_ @_ "/>
    <numFmt numFmtId="167" formatCode="_-* #,##0.00\ _€_-;\-* #,##0.00\ _€_-;_-* &quot;-&quot;??\ _€_-;_-@_-"/>
    <numFmt numFmtId="169" formatCode="_ [$$-340A]* #,##0_ ;_ [$$-340A]* \-#,##0_ ;_ [$$-340A]* &quot;-&quot;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16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8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164" fontId="0" fillId="0" borderId="0" xfId="1" applyFont="1"/>
    <xf numFmtId="14" fontId="0" fillId="0" borderId="0" xfId="0" applyNumberFormat="1"/>
    <xf numFmtId="164" fontId="0" fillId="0" borderId="0" xfId="0" applyNumberFormat="1"/>
    <xf numFmtId="0" fontId="0" fillId="2" borderId="1" xfId="0" applyFill="1" applyBorder="1"/>
    <xf numFmtId="164" fontId="0" fillId="2" borderId="1" xfId="1" applyFont="1" applyFill="1" applyBorder="1"/>
    <xf numFmtId="0" fontId="0" fillId="0" borderId="1" xfId="0" applyBorder="1"/>
    <xf numFmtId="164" fontId="0" fillId="0" borderId="1" xfId="1" applyFont="1" applyBorder="1"/>
    <xf numFmtId="164" fontId="3" fillId="0" borderId="1" xfId="0" applyNumberFormat="1" applyFont="1" applyBorder="1"/>
    <xf numFmtId="0" fontId="3" fillId="0" borderId="1" xfId="0" applyFont="1" applyBorder="1"/>
    <xf numFmtId="17" fontId="3" fillId="0" borderId="0" xfId="0" applyNumberFormat="1" applyFont="1"/>
    <xf numFmtId="0" fontId="2" fillId="3" borderId="2" xfId="0" applyFont="1" applyFill="1" applyBorder="1"/>
    <xf numFmtId="0" fontId="3" fillId="4" borderId="3" xfId="0" applyFont="1" applyFill="1" applyBorder="1"/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pivotButton="1"/>
    <xf numFmtId="0" fontId="0" fillId="6" borderId="1" xfId="0" applyFill="1" applyBorder="1"/>
    <xf numFmtId="0" fontId="0" fillId="5" borderId="1" xfId="0" applyFill="1" applyBorder="1"/>
    <xf numFmtId="0" fontId="5" fillId="0" borderId="0" xfId="2" applyFont="1" applyAlignment="1">
      <alignment horizontal="right" wrapText="1"/>
    </xf>
    <xf numFmtId="0" fontId="0" fillId="0" borderId="0" xfId="0" applyAlignment="1"/>
    <xf numFmtId="164" fontId="0" fillId="0" borderId="0" xfId="1" applyFont="1" applyFill="1"/>
    <xf numFmtId="164" fontId="0" fillId="0" borderId="0" xfId="1" applyFont="1" applyFill="1" applyAlignment="1"/>
    <xf numFmtId="0" fontId="0" fillId="0" borderId="0" xfId="0" applyNumberFormat="1"/>
    <xf numFmtId="0" fontId="0" fillId="0" borderId="1" xfId="0" applyFill="1" applyBorder="1" applyAlignment="1"/>
    <xf numFmtId="165" fontId="0" fillId="0" borderId="0" xfId="3" applyNumberFormat="1" applyFont="1"/>
    <xf numFmtId="14" fontId="0" fillId="0" borderId="0" xfId="0" applyNumberFormat="1" applyAlignment="1">
      <alignment horizontal="left"/>
    </xf>
    <xf numFmtId="0" fontId="0" fillId="7" borderId="1" xfId="0" applyFill="1" applyBorder="1"/>
    <xf numFmtId="0" fontId="0" fillId="0" borderId="1" xfId="0" applyFill="1" applyBorder="1"/>
    <xf numFmtId="164" fontId="0" fillId="7" borderId="1" xfId="1" applyFont="1" applyFill="1" applyBorder="1"/>
    <xf numFmtId="165" fontId="0" fillId="0" borderId="1" xfId="3" applyNumberFormat="1" applyFont="1" applyBorder="1"/>
    <xf numFmtId="165" fontId="0" fillId="0" borderId="0" xfId="0" applyNumberFormat="1"/>
    <xf numFmtId="0" fontId="3" fillId="0" borderId="0" xfId="0" applyFont="1"/>
    <xf numFmtId="166" fontId="0" fillId="0" borderId="0" xfId="0" applyNumberFormat="1"/>
    <xf numFmtId="164" fontId="0" fillId="8" borderId="0" xfId="0" applyNumberFormat="1" applyFill="1"/>
    <xf numFmtId="0" fontId="2" fillId="3" borderId="2" xfId="0" applyFont="1" applyFill="1" applyBorder="1" applyAlignment="1">
      <alignment horizontal="center"/>
    </xf>
    <xf numFmtId="14" fontId="7" fillId="0" borderId="4" xfId="4" applyNumberFormat="1" applyFont="1" applyBorder="1" applyAlignment="1">
      <alignment horizontal="right" wrapText="1"/>
    </xf>
    <xf numFmtId="0" fontId="7" fillId="0" borderId="4" xfId="4" applyFont="1" applyBorder="1" applyAlignment="1">
      <alignment horizontal="right" wrapText="1"/>
    </xf>
    <xf numFmtId="0" fontId="0" fillId="0" borderId="5" xfId="0" applyBorder="1"/>
    <xf numFmtId="169" fontId="0" fillId="0" borderId="1" xfId="0" applyNumberFormat="1" applyBorder="1"/>
    <xf numFmtId="169" fontId="0" fillId="4" borderId="1" xfId="0" applyNumberFormat="1" applyFill="1" applyBorder="1"/>
  </cellXfs>
  <cellStyles count="17">
    <cellStyle name="Millares" xfId="3" builtinId="3"/>
    <cellStyle name="Millares [0]" xfId="1" builtinId="6"/>
    <cellStyle name="Millares [0] 2" xfId="7" xr:uid="{3066714F-B1F4-4E79-B087-1D85AE86F983}"/>
    <cellStyle name="Millares 2" xfId="11" xr:uid="{CBDD32F7-D395-44E1-809C-14D179EB8F5B}"/>
    <cellStyle name="Millares 3" xfId="14" xr:uid="{956E4A83-B2F9-4175-8A3D-41CB9DD39EE6}"/>
    <cellStyle name="Millares 4" xfId="16" xr:uid="{5353BF38-10EF-4577-8E1B-BDFF9DABDD17}"/>
    <cellStyle name="Millares 5" xfId="6" xr:uid="{E0A888EC-4621-4C35-8E4E-AD2B94C27D6C}"/>
    <cellStyle name="Normal" xfId="0" builtinId="0"/>
    <cellStyle name="Normal 2" xfId="9" xr:uid="{9C544EA8-9204-4985-974B-9CAEC48C131E}"/>
    <cellStyle name="Normal 2 2" xfId="10" xr:uid="{E54CEB2C-061C-4F48-9599-78D593BFC545}"/>
    <cellStyle name="Normal 3" xfId="13" xr:uid="{D48C2DFB-A0FA-4994-8D2B-C60A5930675D}"/>
    <cellStyle name="Normal 4" xfId="15" xr:uid="{FDE8CD08-FDF3-434A-B2FC-6A40AB8A465F}"/>
    <cellStyle name="Normal 5" xfId="5" xr:uid="{8D3AB982-71C4-4630-B586-A36068717501}"/>
    <cellStyle name="Normal_consulta sin pmgd" xfId="4" xr:uid="{EC2ECB9B-DA43-41F0-90EC-D8F9408D2653}"/>
    <cellStyle name="Normal_Retiro Horario Regulado" xfId="2" xr:uid="{00000000-0005-0000-0000-000003000000}"/>
    <cellStyle name="Porcentaje 2" xfId="12" xr:uid="{309379E9-609A-4261-81B2-55C746849191}"/>
    <cellStyle name="Porcentaje 3" xfId="8" xr:uid="{191CB263-5376-40E6-93CF-6512BE8C85E4}"/>
  </cellStyles>
  <dxfs count="3">
    <dxf>
      <numFmt numFmtId="165" formatCode="_-* #,##0_-;\-* #,##0_-;_-* &quot;-&quot;??_-;_-@_-"/>
    </dxf>
    <dxf>
      <numFmt numFmtId="168" formatCode="_-* #,##0.0_-;\-* #,##0.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ar Lecaros, Eduardo Antonio (Externo)" refreshedDate="44750.412786111112" createdVersion="7" refreshedVersion="7" minRefreshableVersion="3" recordCount="720" xr:uid="{808A1C8C-6CC1-419F-8A73-EB52A4A69002}">
  <cacheSource type="worksheet">
    <worksheetSource ref="A10:X730" sheet="Cálculo_Recargo"/>
  </cacheSource>
  <cacheFields count="24">
    <cacheField name="FECHA_F" numFmtId="14">
      <sharedItems containsSemiMixedTypes="0" containsNonDate="0" containsDate="1" containsString="0" minDate="2022-06-01T00:00:00" maxDate="2022-07-01T00:00:00" count="30">
        <d v="2022-06-01T00:00:00"/>
        <d v="2022-06-02T00:00:00"/>
        <d v="2022-06-03T00:00:00"/>
        <d v="2022-06-04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2T00:00:00"/>
        <d v="2022-06-13T00:00:00"/>
        <d v="2022-06-14T00:00:00"/>
        <d v="2022-06-15T00:00:00"/>
        <d v="2022-06-16T00:00:00"/>
        <d v="2022-06-17T00:00:00"/>
        <d v="2022-06-18T00:00:00"/>
        <d v="2022-06-19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</cacheField>
    <cacheField name="H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ID" numFmtId="0">
      <sharedItems/>
    </cacheField>
    <cacheField name="ACTIVOS_Polpaico 220" numFmtId="164">
      <sharedItems containsSemiMixedTypes="0" containsString="0" containsNumber="1" minValue="110.5383913139964" maxValue="278.45782388426227"/>
    </cacheField>
    <cacheField name="ACTIVOS_Cerro Navia 220" numFmtId="164">
      <sharedItems containsSemiMixedTypes="0" containsString="0" containsNumber="1" minValue="242.38365754299622" maxValue="623.11007778443684"/>
    </cacheField>
    <cacheField name="ACTIVOS_Chena 220" numFmtId="164">
      <sharedItems containsSemiMixedTypes="0" containsString="0" containsNumber="1" minValue="226.28590354085938" maxValue="612.15337228853355"/>
    </cacheField>
    <cacheField name="ACTIVOS_Alto Jahuel 220" numFmtId="164">
      <sharedItems containsSemiMixedTypes="0" containsString="0" containsNumber="1" minValue="175.15280406890278" maxValue="463.42807011367853"/>
    </cacheField>
    <cacheField name="ACTIVOS_Nogales 220" numFmtId="164">
      <sharedItems containsSemiMixedTypes="0" containsString="0" containsNumber="1" minValue="3.0462827935419452E-2" maxValue="0.22879310028286839"/>
    </cacheField>
    <cacheField name="ACTIVOS_Quillota 220" numFmtId="164">
      <sharedItems containsSemiMixedTypes="0" containsString="0" containsNumber="1" minValue="0.72997564095851608" maxValue="1.8375388608271253"/>
    </cacheField>
    <cacheField name="ACTIVOS_Los Maquis 220" numFmtId="164">
      <sharedItems containsSemiMixedTypes="0" containsString="0" containsNumber="1" minValue="0.1195810856859304" maxValue="0.69025995917528704"/>
    </cacheField>
    <cacheField name="REACTIVOS_Polpaico 220" numFmtId="164">
      <sharedItems containsSemiMixedTypes="0" containsString="0" containsNumber="1" minValue="-37.351269023776744" maxValue="-1.4753319262623192"/>
    </cacheField>
    <cacheField name="REACTIVOS_Cerro Navia 220" numFmtId="164">
      <sharedItems containsSemiMixedTypes="0" containsString="0" containsNumber="1" minValue="-82.7202848653681" maxValue="-12.201139668078763"/>
    </cacheField>
    <cacheField name="REACTIVOS_Chena 220" numFmtId="164">
      <sharedItems containsSemiMixedTypes="0" containsString="0" containsNumber="1" minValue="-80.680772798564618" maxValue="-13.825829237603818"/>
    </cacheField>
    <cacheField name="REACTIVOS_Alto Jahuel 220" numFmtId="164">
      <sharedItems containsSemiMixedTypes="0" containsString="0" containsNumber="1" minValue="-66.823513546341132" maxValue="-4.8262193927363679"/>
    </cacheField>
    <cacheField name="REACTIVOS_Nogales 220" numFmtId="164">
      <sharedItems containsSemiMixedTypes="0" containsString="0" containsNumber="1" minValue="-2.9671117640008387E-2" maxValue="4.7917627389071057E-2"/>
    </cacheField>
    <cacheField name="REACTIVOS_Quillota 220" numFmtId="164">
      <sharedItems containsSemiMixedTypes="0" containsString="0" containsNumber="1" minValue="-0.20972917277508299" maxValue="0.26031246879707742"/>
    </cacheField>
    <cacheField name="REACTIVOS_Los Maquis 220" numFmtId="164">
      <sharedItems containsSemiMixedTypes="0" containsString="0" containsNumber="1" minValue="-9.4164261531672094E-2" maxValue="0.13636979513635286"/>
    </cacheField>
    <cacheField name="CARGO_Polpaico 220" numFmtId="164">
      <sharedItems containsSemiMixedTypes="0" containsString="0" containsNumber="1" containsInteger="1" minValue="0" maxValue="0"/>
    </cacheField>
    <cacheField name="CARGO_Cerro Navia 220" numFmtId="164">
      <sharedItems containsSemiMixedTypes="0" containsString="0" containsNumber="1" containsInteger="1" minValue="0" maxValue="0"/>
    </cacheField>
    <cacheField name="CARGO_Chena 220" numFmtId="164">
      <sharedItems containsSemiMixedTypes="0" containsString="0" containsNumber="1" containsInteger="1" minValue="0" maxValue="0"/>
    </cacheField>
    <cacheField name="CARGO_Alto Jahuel 220" numFmtId="164">
      <sharedItems containsSemiMixedTypes="0" containsString="0" containsNumber="1" containsInteger="1" minValue="0" maxValue="0"/>
    </cacheField>
    <cacheField name="CARGO_Nogales 220" numFmtId="164">
      <sharedItems containsSemiMixedTypes="0" containsString="0" containsNumber="1" minValue="0" maxValue="0.32745302397523768"/>
    </cacheField>
    <cacheField name="CARGO_Quillota 220" numFmtId="164">
      <sharedItems containsSemiMixedTypes="0" containsString="0" containsNumber="1" containsInteger="1" minValue="0" maxValue="0"/>
    </cacheField>
    <cacheField name="CARGO_Los Maquis 220" numFmtId="164">
      <sharedItems containsSemiMixedTypes="0" containsString="0" containsNumber="1" minValue="0" maxValue="0.6594621992065686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0">
  <r>
    <x v="0"/>
    <x v="0"/>
    <s v="44713_1"/>
    <n v="170.25337293967183"/>
    <n v="392.83890031897852"/>
    <n v="376.43013724755059"/>
    <n v="283.79866605161737"/>
    <n v="0.11421399886192517"/>
    <n v="1.1466744785270691"/>
    <n v="0.35449316880439335"/>
    <n v="-36.299282536300048"/>
    <n v="-77.52430032435673"/>
    <n v="-74.990421615644422"/>
    <n v="-64.403067846459749"/>
    <n v="-2.2081828647901709E-2"/>
    <n v="-0.13152598491452497"/>
    <n v="-7.0312936333008516E-2"/>
    <n v="0"/>
    <n v="0"/>
    <n v="0"/>
    <n v="0"/>
    <n v="0"/>
    <n v="0"/>
    <n v="0"/>
  </r>
  <r>
    <x v="0"/>
    <x v="1"/>
    <s v="44713_2"/>
    <n v="147.25271490083992"/>
    <n v="331.22164264544"/>
    <n v="311.23513371355591"/>
    <n v="238.9960360064988"/>
    <n v="0.10435864529323657"/>
    <n v="1.0146408759340941"/>
    <n v="0.32494789395390322"/>
    <n v="-37.351269023776744"/>
    <n v="-82.7202848653681"/>
    <n v="-80.680772798564618"/>
    <n v="-66.823513546341132"/>
    <n v="-2.3139991725487839E-2"/>
    <n v="-0.13965382856581413"/>
    <n v="-7.3349985258556655E-2"/>
    <n v="0"/>
    <n v="0"/>
    <n v="0"/>
    <n v="0"/>
    <n v="0"/>
    <n v="0"/>
    <n v="0"/>
  </r>
  <r>
    <x v="0"/>
    <x v="2"/>
    <s v="44713_3"/>
    <n v="133.87604607688124"/>
    <n v="295.53539077242868"/>
    <n v="275.00063428253611"/>
    <n v="213.71044143474654"/>
    <n v="9.8640608278992986E-2"/>
    <n v="0.9214983848796916"/>
    <n v="0.30787046851375377"/>
    <n v="-32.906201261470002"/>
    <n v="-73.962540883595565"/>
    <n v="-70.753161426170763"/>
    <n v="-57.303203515932154"/>
    <n v="-2.3537587314226862E-2"/>
    <n v="-0.15472056226166403"/>
    <n v="-7.4493598122516561E-2"/>
    <n v="0"/>
    <n v="0"/>
    <n v="0"/>
    <n v="0"/>
    <n v="0"/>
    <n v="0"/>
    <n v="0"/>
  </r>
  <r>
    <x v="0"/>
    <x v="3"/>
    <s v="44713_4"/>
    <n v="128.31450126975699"/>
    <n v="279.76345509467018"/>
    <n v="257.62584545319567"/>
    <n v="202.56175042746918"/>
    <n v="9.5735838407094043E-2"/>
    <n v="0.88775350208502846"/>
    <n v="0.29925310470357891"/>
    <n v="-33.562091628309105"/>
    <n v="-75.607291711935957"/>
    <n v="-72.023927006295253"/>
    <n v="-58.463399882393126"/>
    <n v="-2.3575004096464743E-2"/>
    <n v="-0.16403320462716303"/>
    <n v="-7.45926145542401E-2"/>
    <n v="0"/>
    <n v="0"/>
    <n v="0"/>
    <n v="0"/>
    <n v="0"/>
    <n v="0"/>
    <n v="0"/>
  </r>
  <r>
    <x v="0"/>
    <x v="4"/>
    <s v="44713_5"/>
    <n v="126.25038787134835"/>
    <n v="273.97335072480399"/>
    <n v="251.72408847544469"/>
    <n v="198.18025288052985"/>
    <n v="9.7558033670198094E-2"/>
    <n v="0.88673677915761262"/>
    <n v="0.30455206075978031"/>
    <n v="-34.048226312421384"/>
    <n v="-77.549003240824931"/>
    <n v="-73.413889276944332"/>
    <n v="-59.399739537520126"/>
    <n v="-2.3567757284485426E-2"/>
    <n v="-0.17054361794949238"/>
    <n v="-7.4546512982659824E-2"/>
    <n v="0"/>
    <n v="0"/>
    <n v="0"/>
    <n v="0"/>
    <n v="0"/>
    <n v="0"/>
    <n v="0"/>
  </r>
  <r>
    <x v="0"/>
    <x v="5"/>
    <s v="44713_6"/>
    <n v="132.01101108260636"/>
    <n v="289.06614271125841"/>
    <n v="266.47595224021302"/>
    <n v="208.00717650860204"/>
    <n v="0.10038639798052196"/>
    <n v="0.93540228987276841"/>
    <n v="0.31270757553863127"/>
    <n v="-33.069903390793897"/>
    <n v="-75.128984393750173"/>
    <n v="-72.083536121036829"/>
    <n v="-57.811656778114298"/>
    <n v="-2.276610145296034E-2"/>
    <n v="-0.16307644356457907"/>
    <n v="-7.2238730263004702E-2"/>
    <n v="0"/>
    <n v="0"/>
    <n v="0"/>
    <n v="0"/>
    <n v="0"/>
    <n v="0"/>
    <n v="0"/>
  </r>
  <r>
    <x v="0"/>
    <x v="6"/>
    <s v="44713_7"/>
    <n v="162.28669006837859"/>
    <n v="360.53964279596784"/>
    <n v="337.69604886741007"/>
    <n v="261.00990249759053"/>
    <n v="0.11074408024957719"/>
    <n v="1.0978959750136095"/>
    <n v="0.34447119773274659"/>
    <n v="-31.366183994802061"/>
    <n v="-74.187151977990126"/>
    <n v="-71.39102270753375"/>
    <n v="-55.061046712245144"/>
    <n v="-2.2851382061241755E-2"/>
    <n v="-0.15146388154009346"/>
    <n v="-7.2777821693991662E-2"/>
    <n v="0"/>
    <n v="0"/>
    <n v="0"/>
    <n v="0"/>
    <n v="0"/>
    <n v="0"/>
    <n v="0"/>
  </r>
  <r>
    <x v="0"/>
    <x v="7"/>
    <s v="44713_8"/>
    <n v="199.77230952965641"/>
    <n v="442.64083932209627"/>
    <n v="412.76106974618739"/>
    <n v="323.22618064226322"/>
    <n v="0.11627688113121412"/>
    <n v="1.2647973061750459"/>
    <n v="0.36167166418622276"/>
    <n v="-30.521204122502414"/>
    <n v="-74.543426553278806"/>
    <n v="-75.407304758147575"/>
    <n v="-56.808181015390936"/>
    <n v="-2.1558789663223506E-2"/>
    <n v="-0.11974715841033039"/>
    <n v="-6.9195260666731845E-2"/>
    <n v="0"/>
    <n v="0"/>
    <n v="0"/>
    <n v="0"/>
    <n v="0"/>
    <n v="0"/>
    <n v="0"/>
  </r>
  <r>
    <x v="0"/>
    <x v="8"/>
    <s v="44713_9"/>
    <n v="222.43231334107935"/>
    <n v="496.17724235630828"/>
    <n v="457.28541292744876"/>
    <n v="358.91425078880968"/>
    <n v="0.13311089142060611"/>
    <n v="1.4609818513413337"/>
    <n v="0.41135931545922921"/>
    <n v="-21.793562683050304"/>
    <n v="-51.429989797039731"/>
    <n v="-55.918631168123582"/>
    <n v="-43.60545863866578"/>
    <n v="4.604247694915142E-4"/>
    <n v="3.7437343510268138E-2"/>
    <n v="-5.6672233251882035E-3"/>
    <n v="0"/>
    <n v="0"/>
    <n v="0"/>
    <n v="0"/>
    <n v="0"/>
    <n v="0"/>
    <n v="0"/>
  </r>
  <r>
    <x v="0"/>
    <x v="9"/>
    <s v="44713_10"/>
    <n v="240.78131150674236"/>
    <n v="539.16840833107165"/>
    <n v="497.23957548235023"/>
    <n v="390.5999706639119"/>
    <n v="0.14344228840149079"/>
    <n v="1.5615450405008187"/>
    <n v="0.44172139770122926"/>
    <n v="-16.504093226407235"/>
    <n v="-36.950455955595608"/>
    <n v="-43.160113391636926"/>
    <n v="-35.240156865332736"/>
    <n v="1.5136103301728777E-2"/>
    <n v="0.12779297660716832"/>
    <n v="3.6662887239639091E-2"/>
    <n v="0"/>
    <n v="0"/>
    <n v="0"/>
    <n v="0"/>
    <n v="0"/>
    <n v="0"/>
    <n v="0"/>
  </r>
  <r>
    <x v="0"/>
    <x v="10"/>
    <s v="44713_11"/>
    <n v="250.51903650824795"/>
    <n v="556.94578621556161"/>
    <n v="514.42236115135142"/>
    <n v="406.34039925005635"/>
    <n v="0.13843488593919878"/>
    <n v="1.5952828478955212"/>
    <n v="0.42809871852111603"/>
    <n v="-13.604445024432493"/>
    <n v="-29.713980482708013"/>
    <n v="-36.217092665312151"/>
    <n v="-30.39001792261223"/>
    <n v="1.7542755640733099E-2"/>
    <n v="0.15715270584973906"/>
    <n v="4.3882806358873122E-2"/>
    <n v="0"/>
    <n v="0"/>
    <n v="0"/>
    <n v="0"/>
    <n v="0"/>
    <n v="0"/>
    <n v="0"/>
  </r>
  <r>
    <x v="0"/>
    <x v="11"/>
    <s v="44713_12"/>
    <n v="250.33625065519925"/>
    <n v="553.68036008523063"/>
    <n v="510.97335450961054"/>
    <n v="404.73838401444829"/>
    <n v="0.12948079062614107"/>
    <n v="1.5564415511832299"/>
    <n v="0.40176354569538131"/>
    <n v="-11.908711432297691"/>
    <n v="-26.675284891264663"/>
    <n v="-33.580245824304036"/>
    <n v="-28.073996961696892"/>
    <n v="1.4554960933866162E-2"/>
    <n v="0.15819825193552237"/>
    <n v="3.5372604141332052E-2"/>
    <n v="0"/>
    <n v="0"/>
    <n v="0"/>
    <n v="0"/>
    <n v="0"/>
    <n v="0"/>
    <n v="0"/>
  </r>
  <r>
    <x v="0"/>
    <x v="12"/>
    <s v="44713_13"/>
    <n v="248.8138895691485"/>
    <n v="544.46441067495812"/>
    <n v="503.68720730671214"/>
    <n v="400.62994023381594"/>
    <n v="0.12801099570477342"/>
    <n v="1.5018557841760181"/>
    <n v="0.39799993817005086"/>
    <n v="-9.5608138799019482"/>
    <n v="-26.162212091366811"/>
    <n v="-33.24546495867537"/>
    <n v="-25.236694365496188"/>
    <n v="1.5016472823541197E-2"/>
    <n v="0.15291803193542253"/>
    <n v="3.6700414170157215E-2"/>
    <n v="0"/>
    <n v="0"/>
    <n v="0"/>
    <n v="0"/>
    <n v="0"/>
    <n v="0"/>
    <n v="0"/>
  </r>
  <r>
    <x v="0"/>
    <x v="13"/>
    <s v="44713_14"/>
    <n v="244.38940651900504"/>
    <n v="534.69448957595273"/>
    <n v="496.53286532922027"/>
    <n v="395.49621527505423"/>
    <n v="0.12446074292210708"/>
    <n v="1.4542693673129783"/>
    <n v="0.38761369492356285"/>
    <n v="-8.316668151425727"/>
    <n v="-27.758909197742227"/>
    <n v="-34.519501134260324"/>
    <n v="-23.908888208872845"/>
    <n v="1.2677845742840812E-2"/>
    <n v="0.13200319085495901"/>
    <n v="3.0263834263039181E-2"/>
    <n v="0"/>
    <n v="0"/>
    <n v="0"/>
    <n v="0"/>
    <n v="0"/>
    <n v="0"/>
    <n v="0"/>
  </r>
  <r>
    <x v="0"/>
    <x v="14"/>
    <s v="44713_15"/>
    <n v="241.79558040632693"/>
    <n v="533.59208643582963"/>
    <n v="497.65497464479341"/>
    <n v="392.39562676369144"/>
    <n v="0.12360731743476738"/>
    <n v="1.4486343764752097"/>
    <n v="0.38641087125784812"/>
    <n v="-8.2407229772815391"/>
    <n v="-25.23185523541337"/>
    <n v="-32.260875222060555"/>
    <n v="-23.571578545901506"/>
    <n v="1.5498006748731311E-2"/>
    <n v="0.15456058378714294"/>
    <n v="3.8483251390470534E-2"/>
    <n v="0"/>
    <n v="0"/>
    <n v="0"/>
    <n v="0"/>
    <n v="0"/>
    <n v="0"/>
    <n v="0"/>
  </r>
  <r>
    <x v="0"/>
    <x v="15"/>
    <s v="44713_16"/>
    <n v="241.07314575787694"/>
    <n v="536.09408438240416"/>
    <n v="499.38463557037568"/>
    <n v="391.76407185138839"/>
    <n v="0.13425830956967252"/>
    <n v="1.5041095322435916"/>
    <n v="0.41778644236709889"/>
    <n v="-9.4610686065308638"/>
    <n v="-25.937701810089418"/>
    <n v="-32.407978117170281"/>
    <n v="-25.147652853758629"/>
    <n v="2.1803486870189664E-2"/>
    <n v="0.19181027955437485"/>
    <n v="5.6568898978356597E-2"/>
    <n v="0"/>
    <n v="0"/>
    <n v="0"/>
    <n v="0"/>
    <n v="0"/>
    <n v="0"/>
    <n v="0"/>
  </r>
  <r>
    <x v="0"/>
    <x v="16"/>
    <s v="44713_17"/>
    <n v="242.9337456775794"/>
    <n v="541.56058591965711"/>
    <n v="507.11001143386335"/>
    <n v="395.49278462267"/>
    <n v="0.13459629309955937"/>
    <n v="1.4788382882134494"/>
    <n v="0.41754666088943249"/>
    <n v="-10.744133321067363"/>
    <n v="-28.486326212612621"/>
    <n v="-34.114269246882124"/>
    <n v="-26.47984693378168"/>
    <n v="1.7358775660055167E-2"/>
    <n v="0.16475344848107643"/>
    <n v="4.3527029814416272E-2"/>
    <n v="0"/>
    <n v="0"/>
    <n v="0"/>
    <n v="0"/>
    <n v="0"/>
    <n v="0"/>
    <n v="0"/>
  </r>
  <r>
    <x v="0"/>
    <x v="17"/>
    <s v="44713_18"/>
    <n v="248.94894344446902"/>
    <n v="553.93549824142804"/>
    <n v="523.79260015111106"/>
    <n v="410.61227741348875"/>
    <n v="0.13573355107724072"/>
    <n v="1.4164782575931603"/>
    <n v="0.42004073644383189"/>
    <n v="-13.951665217546397"/>
    <n v="-37.146411443985571"/>
    <n v="-41.126181236681525"/>
    <n v="-29.635653828688035"/>
    <n v="5.3372630982895719E-3"/>
    <n v="6.0741863060158878E-2"/>
    <n v="8.7519037411849729E-3"/>
    <n v="0"/>
    <n v="0"/>
    <n v="0"/>
    <n v="0"/>
    <n v="0"/>
    <n v="0"/>
    <n v="0"/>
  </r>
  <r>
    <x v="0"/>
    <x v="18"/>
    <s v="44713_19"/>
    <n v="268.83813427560347"/>
    <n v="600.15765638833579"/>
    <n v="578.72412170282416"/>
    <n v="448.50026401596199"/>
    <n v="0.1489920121129634"/>
    <n v="1.5387806351737254"/>
    <n v="0.45889143400775578"/>
    <n v="-17.468230757759436"/>
    <n v="-45.904650863616517"/>
    <n v="-46.048708615797068"/>
    <n v="-33.65212027813849"/>
    <n v="-1.6685552371446179E-2"/>
    <n v="-7.5732686377261979E-2"/>
    <n v="-5.52433897662633E-2"/>
    <n v="0"/>
    <n v="0"/>
    <n v="0"/>
    <n v="0"/>
    <n v="0"/>
    <n v="0"/>
    <n v="0"/>
  </r>
  <r>
    <x v="0"/>
    <x v="19"/>
    <s v="44713_20"/>
    <n v="278.45782388426227"/>
    <n v="620.39009158515057"/>
    <n v="605.74786893287512"/>
    <n v="463.34056404049261"/>
    <n v="0.15362208136926858"/>
    <n v="1.5556735195550995"/>
    <n v="0.47325526390415218"/>
    <n v="-18.808644870502807"/>
    <n v="-50.815993895529665"/>
    <n v="-49.912736698005368"/>
    <n v="-38.131269688236756"/>
    <n v="-1.9112579399697686E-2"/>
    <n v="-0.10007915990344041"/>
    <n v="-6.2473048299685426E-2"/>
    <n v="0"/>
    <n v="0"/>
    <n v="0"/>
    <n v="0"/>
    <n v="0"/>
    <n v="0"/>
    <n v="0"/>
  </r>
  <r>
    <x v="0"/>
    <x v="20"/>
    <s v="44713_21"/>
    <n v="276.04434248957068"/>
    <n v="623.11007778443684"/>
    <n v="612.15337228853355"/>
    <n v="463.42807011367853"/>
    <n v="0.15218045250014733"/>
    <n v="1.5575130455404382"/>
    <n v="0.46807940389275698"/>
    <n v="-21.182206363096718"/>
    <n v="-55.348500988377182"/>
    <n v="-53.659250501240976"/>
    <n v="-41.938725773055623"/>
    <n v="-2.1098950617305809E-2"/>
    <n v="-0.11114196566231095"/>
    <n v="-6.8392185723852278E-2"/>
    <n v="0"/>
    <n v="0"/>
    <n v="0"/>
    <n v="0"/>
    <n v="0"/>
    <n v="0"/>
    <n v="0"/>
  </r>
  <r>
    <x v="0"/>
    <x v="21"/>
    <s v="44713_22"/>
    <n v="263.94268837264394"/>
    <n v="606.08375876768957"/>
    <n v="596.89867056831849"/>
    <n v="447.58958822725555"/>
    <n v="0.15109911478521346"/>
    <n v="1.5227273249126609"/>
    <n v="0.46513025719584089"/>
    <n v="-24.402706123297989"/>
    <n v="-60.121625638938369"/>
    <n v="-58.223756924683656"/>
    <n v="-46.493467420134891"/>
    <n v="-1.8909941442724697E-2"/>
    <n v="-0.10498084547354804"/>
    <n v="-6.18356814903855E-2"/>
    <n v="0"/>
    <n v="0"/>
    <n v="0"/>
    <n v="0"/>
    <n v="0"/>
    <n v="0"/>
    <n v="0"/>
  </r>
  <r>
    <x v="0"/>
    <x v="22"/>
    <s v="44713_23"/>
    <n v="237.83622328353766"/>
    <n v="549.76409565017934"/>
    <n v="541.25036826494011"/>
    <n v="403.2216548116927"/>
    <n v="0.14455325338849775"/>
    <n v="1.4238543069474079"/>
    <n v="0.44562032161359444"/>
    <n v="-29.249697873332625"/>
    <n v="-69.687270445467547"/>
    <n v="-66.654403503102003"/>
    <n v="-54.729278148919505"/>
    <n v="-1.9998279199885539E-2"/>
    <n v="-0.12195704947737725"/>
    <n v="-6.4839655259593218E-2"/>
    <n v="0"/>
    <n v="0"/>
    <n v="0"/>
    <n v="0"/>
    <n v="0"/>
    <n v="0"/>
    <n v="0"/>
  </r>
  <r>
    <x v="0"/>
    <x v="23"/>
    <s v="44713_24"/>
    <n v="204.64659731742543"/>
    <n v="472.11300386619092"/>
    <n v="464.39053877473543"/>
    <n v="345.26225530074714"/>
    <n v="0.12949164643356117"/>
    <n v="1.2618009036992706"/>
    <n v="0.40052908515180119"/>
    <n v="-32.384015023768839"/>
    <n v="-76.377548032832365"/>
    <n v="-73.390026116029034"/>
    <n v="-60.526360098383797"/>
    <n v="-2.1116698732314611E-2"/>
    <n v="-0.13183589456763953"/>
    <n v="-6.7784734992696161E-2"/>
    <n v="0"/>
    <n v="0"/>
    <n v="0"/>
    <n v="0"/>
    <n v="0"/>
    <n v="0"/>
    <n v="0"/>
  </r>
  <r>
    <x v="1"/>
    <x v="0"/>
    <s v="44714_1"/>
    <n v="170.96150147065555"/>
    <n v="387.71146107529398"/>
    <n v="375.75746435027236"/>
    <n v="282.87443293411508"/>
    <n v="0.11542564935668947"/>
    <n v="1.0839757066340772"/>
    <n v="0.35849659355078434"/>
    <n v="-30.247888812935727"/>
    <n v="-73.690936765100219"/>
    <n v="-71.082052151223337"/>
    <n v="-55.419535227733917"/>
    <n v="-2.4036179708008809E-2"/>
    <n v="-0.15066536918562209"/>
    <n v="-7.6031518965078482E-2"/>
    <n v="0"/>
    <n v="0"/>
    <n v="0"/>
    <n v="0"/>
    <n v="0"/>
    <n v="0"/>
    <n v="0"/>
  </r>
  <r>
    <x v="1"/>
    <x v="1"/>
    <s v="44714_2"/>
    <n v="147.34120305169097"/>
    <n v="325.12837946574325"/>
    <n v="310.39956070665102"/>
    <n v="237.67069432282193"/>
    <n v="0.1069851227429109"/>
    <n v="0.9521476278038673"/>
    <n v="0.3329467853849451"/>
    <n v="-30.921286832597779"/>
    <n v="-72.84761583106652"/>
    <n v="-70.4035423499393"/>
    <n v="-55.622619559368971"/>
    <n v="-2.4817419264578314E-2"/>
    <n v="-0.16663901545143425"/>
    <n v="-7.8272838887337534E-2"/>
    <n v="0"/>
    <n v="0"/>
    <n v="0"/>
    <n v="0"/>
    <n v="0"/>
    <n v="0"/>
    <n v="0"/>
  </r>
  <r>
    <x v="1"/>
    <x v="2"/>
    <s v="44714_3"/>
    <n v="134.11126686210559"/>
    <n v="289.42457134431595"/>
    <n v="273.67131944829464"/>
    <n v="212.16234679330728"/>
    <n v="9.9427867215832799E-2"/>
    <n v="0.86081945919574199"/>
    <n v="0.31070259946388268"/>
    <n v="-32.305667357955791"/>
    <n v="-76.392851026859574"/>
    <n v="-73.590742588337179"/>
    <n v="-57.595900107641782"/>
    <n v="-2.5879288672787784E-2"/>
    <n v="-0.18708798645663621"/>
    <n v="-8.1373661366289277E-2"/>
    <n v="0"/>
    <n v="0"/>
    <n v="0"/>
    <n v="0"/>
    <n v="0"/>
    <n v="0"/>
    <n v="0"/>
  </r>
  <r>
    <x v="1"/>
    <x v="3"/>
    <s v="44714_4"/>
    <n v="127.65813432669351"/>
    <n v="272.79660635642756"/>
    <n v="254.4534597855592"/>
    <n v="200.33943212684895"/>
    <n v="9.6488012419365735E-2"/>
    <n v="0.83004464815990286"/>
    <n v="0.30134220473954976"/>
    <n v="-31.618765432910813"/>
    <n v="-74.159582932281722"/>
    <n v="-71.702243537259577"/>
    <n v="-56.244322971212988"/>
    <n v="-2.5155002486535356E-2"/>
    <n v="-0.17935053259420217"/>
    <n v="-7.933714868026949E-2"/>
    <n v="0"/>
    <n v="0"/>
    <n v="0"/>
    <n v="0"/>
    <n v="0"/>
    <n v="0"/>
    <n v="0"/>
  </r>
  <r>
    <x v="1"/>
    <x v="4"/>
    <s v="44714_5"/>
    <n v="124.88671939827468"/>
    <n v="267.36200251436765"/>
    <n v="247.85612662514438"/>
    <n v="195.83999530122142"/>
    <n v="9.6029207510513845E-2"/>
    <n v="0.82292216200362422"/>
    <n v="0.30031047052664367"/>
    <n v="-31.968062197481967"/>
    <n v="-74.097057967787549"/>
    <n v="-71.644532089204944"/>
    <n v="-56.374331574109121"/>
    <n v="-2.5131790002101424E-2"/>
    <n v="-0.17916187347043794"/>
    <n v="-7.9200774307193147E-2"/>
    <n v="0"/>
    <n v="0"/>
    <n v="0"/>
    <n v="0"/>
    <n v="0"/>
    <n v="0"/>
    <n v="0"/>
  </r>
  <r>
    <x v="1"/>
    <x v="5"/>
    <s v="44714_6"/>
    <n v="130.94542604445849"/>
    <n v="280.3886960007012"/>
    <n v="261.16318382742804"/>
    <n v="204.06567044943375"/>
    <n v="0.10066434641220356"/>
    <n v="0.86723970822388696"/>
    <n v="0.31355386875918301"/>
    <n v="-32.395833874994047"/>
    <n v="-76.588788562330691"/>
    <n v="-73.720051789581774"/>
    <n v="-57.7930853591713"/>
    <n v="-2.4421979305313646E-2"/>
    <n v="-0.18121374568898291"/>
    <n v="-7.7089102749141353E-2"/>
    <n v="0"/>
    <n v="0"/>
    <n v="0"/>
    <n v="0"/>
    <n v="0"/>
    <n v="0"/>
    <n v="0"/>
  </r>
  <r>
    <x v="1"/>
    <x v="6"/>
    <s v="44714_7"/>
    <n v="159.75151218927621"/>
    <n v="345.28386084094046"/>
    <n v="323.64435793939782"/>
    <n v="252.66480314671745"/>
    <n v="0.1104421245239335"/>
    <n v="1.0024169717156244"/>
    <n v="0.34280377969638526"/>
    <n v="-32.782218589658754"/>
    <n v="-81.633231086408756"/>
    <n v="-78.771436498164434"/>
    <n v="-60.091999811337026"/>
    <n v="-2.3898970213842689E-2"/>
    <n v="-0.17633270802239204"/>
    <n v="-7.5792420861943488E-2"/>
    <n v="0"/>
    <n v="0"/>
    <n v="0"/>
    <n v="0"/>
    <n v="0"/>
    <n v="0"/>
    <n v="0"/>
  </r>
  <r>
    <x v="1"/>
    <x v="7"/>
    <s v="44714_8"/>
    <n v="194.51511574347447"/>
    <n v="420.87396431779695"/>
    <n v="393.38392949797162"/>
    <n v="310.05896334997351"/>
    <n v="0.11579357400235329"/>
    <n v="1.1251974591710432"/>
    <n v="0.35992339242290372"/>
    <n v="-28.759524692850398"/>
    <n v="-74.437849795449182"/>
    <n v="-74.171070201527115"/>
    <n v="-55.296996651636782"/>
    <n v="-2.3328335648236258E-2"/>
    <n v="-0.14743687872445355"/>
    <n v="-7.4404708172569806E-2"/>
    <n v="0"/>
    <n v="0"/>
    <n v="0"/>
    <n v="0"/>
    <n v="0"/>
    <n v="0"/>
    <n v="0"/>
  </r>
  <r>
    <x v="1"/>
    <x v="8"/>
    <s v="44714_9"/>
    <n v="215.11134216411054"/>
    <n v="472.48979098370529"/>
    <n v="436.4890673576877"/>
    <n v="343.29393789253271"/>
    <n v="0.13228405500411342"/>
    <n v="1.3225938627295757"/>
    <n v="0.40897099965689027"/>
    <n v="-21.666908504147457"/>
    <n v="-53.523602688519205"/>
    <n v="-56.79715342911642"/>
    <n v="-44.24407359377269"/>
    <n v="-2.9675834534542618E-3"/>
    <n v="-8.1430615022403709E-3"/>
    <n v="-1.5949486854549812E-2"/>
    <n v="0"/>
    <n v="0"/>
    <n v="0"/>
    <n v="0"/>
    <n v="0"/>
    <n v="0"/>
    <n v="0"/>
  </r>
  <r>
    <x v="1"/>
    <x v="9"/>
    <s v="44714_10"/>
    <n v="234.88086615998333"/>
    <n v="518.52496260739963"/>
    <n v="479.22533733908324"/>
    <n v="378.7681451501216"/>
    <n v="0.15050013844944699"/>
    <n v="1.4993320847567031"/>
    <n v="0.46111198161516381"/>
    <n v="-16.849021435840406"/>
    <n v="-38.639508484756789"/>
    <n v="-43.464618186597491"/>
    <n v="-35.453283878769049"/>
    <n v="1.8388866991910953E-2"/>
    <n v="0.12344467304125355"/>
    <n v="4.5758149707409823E-2"/>
    <n v="0"/>
    <n v="0"/>
    <n v="0"/>
    <n v="0"/>
    <n v="0"/>
    <n v="0"/>
    <n v="0"/>
  </r>
  <r>
    <x v="1"/>
    <x v="10"/>
    <s v="44714_11"/>
    <n v="241.18492133272954"/>
    <n v="538.1779849303706"/>
    <n v="497.63567581876936"/>
    <n v="394.14638278867216"/>
    <n v="0.15160108428642144"/>
    <n v="1.5260856777069336"/>
    <n v="0.46457502350327401"/>
    <n v="-13.770587904659173"/>
    <n v="-30.061327225593281"/>
    <n v="-35.831726646238998"/>
    <n v="-29.518268593148843"/>
    <n v="2.1953274232498755E-2"/>
    <n v="0.16010713231964252"/>
    <n v="5.631517880346977E-2"/>
    <n v="0"/>
    <n v="0"/>
    <n v="0"/>
    <n v="0"/>
    <n v="0"/>
    <n v="0"/>
    <n v="0"/>
  </r>
  <r>
    <x v="1"/>
    <x v="11"/>
    <s v="44714_12"/>
    <n v="243.50753816615227"/>
    <n v="542.71105009774612"/>
    <n v="504.50546477886411"/>
    <n v="397.69769197367253"/>
    <n v="0.13582069002302163"/>
    <n v="1.4371331164406966"/>
    <n v="0.41929065781733943"/>
    <n v="-12.123757142227186"/>
    <n v="-26.827754549260415"/>
    <n v="-32.788054771882095"/>
    <n v="-26.936794709248893"/>
    <n v="1.4571339912337104E-2"/>
    <n v="0.14378625479436521"/>
    <n v="3.5371048895591298E-2"/>
    <n v="0"/>
    <n v="0"/>
    <n v="0"/>
    <n v="0"/>
    <n v="0"/>
    <n v="0"/>
    <n v="0"/>
  </r>
  <r>
    <x v="1"/>
    <x v="12"/>
    <s v="44714_13"/>
    <n v="245.73638006152171"/>
    <n v="542.28753789745997"/>
    <n v="503.8814151186906"/>
    <n v="398.46920091133637"/>
    <n v="0.13450703349853696"/>
    <n v="1.418771487199497"/>
    <n v="0.41524275380669151"/>
    <n v="-10.659363706163091"/>
    <n v="-25.182518329980212"/>
    <n v="-30.934048563835745"/>
    <n v="-24.758703289829384"/>
    <n v="1.3848977009874563E-2"/>
    <n v="0.1320835906657909"/>
    <n v="3.3356274968784398E-2"/>
    <n v="0"/>
    <n v="0"/>
    <n v="0"/>
    <n v="0"/>
    <n v="0"/>
    <n v="0"/>
    <n v="0"/>
  </r>
  <r>
    <x v="1"/>
    <x v="13"/>
    <s v="44714_14"/>
    <n v="248.63493737205908"/>
    <n v="546.89706834054391"/>
    <n v="508.5231390109833"/>
    <n v="404.71784619919413"/>
    <n v="0.12723632499799675"/>
    <n v="1.371553636468813"/>
    <n v="0.39483063491873671"/>
    <n v="-11.77810585999779"/>
    <n v="-29.35493764800998"/>
    <n v="-34.814880209369662"/>
    <n v="-26.221224429330782"/>
    <n v="7.2165117670111457E-3"/>
    <n v="9.066316004954833E-2"/>
    <n v="1.4200550787948941E-2"/>
    <n v="0"/>
    <n v="0"/>
    <n v="0"/>
    <n v="0"/>
    <n v="0"/>
    <n v="0"/>
    <n v="0"/>
  </r>
  <r>
    <x v="1"/>
    <x v="14"/>
    <s v="44714_15"/>
    <n v="248.06276517542625"/>
    <n v="552.82954110420656"/>
    <n v="514.98384500283055"/>
    <n v="406.00958482894578"/>
    <n v="0.12413028584679509"/>
    <n v="1.4333756778281412"/>
    <n v="0.38639827833596596"/>
    <n v="-11.05571236410287"/>
    <n v="-25.338295778681598"/>
    <n v="-30.280658425150214"/>
    <n v="-24.646980445704223"/>
    <n v="5.1816515349045241E-3"/>
    <n v="0.10161296011105074"/>
    <n v="8.1647047306181077E-3"/>
    <n v="0"/>
    <n v="0"/>
    <n v="0"/>
    <n v="0"/>
    <n v="0"/>
    <n v="0"/>
    <n v="0"/>
  </r>
  <r>
    <x v="1"/>
    <x v="15"/>
    <s v="44714_16"/>
    <n v="250.47013638738122"/>
    <n v="562.96782272020596"/>
    <n v="525.33052338738889"/>
    <n v="411.95630865781641"/>
    <n v="0.1417004763228788"/>
    <n v="1.5589906873624744"/>
    <n v="0.43638977661306194"/>
    <n v="-12.032001643245717"/>
    <n v="-25.852258487168513"/>
    <n v="-30.405024308918964"/>
    <n v="-26.133128485331316"/>
    <n v="1.451408252509049E-2"/>
    <n v="0.15004919986922241"/>
    <n v="3.5168954242631119E-2"/>
    <n v="0"/>
    <n v="0"/>
    <n v="0"/>
    <n v="0"/>
    <n v="0"/>
    <n v="0"/>
    <n v="0"/>
  </r>
  <r>
    <x v="1"/>
    <x v="16"/>
    <s v="44714_17"/>
    <n v="253.25846074444635"/>
    <n v="565.79372367318717"/>
    <n v="529.46708579459698"/>
    <n v="415.10216120836634"/>
    <n v="0.13131303718704107"/>
    <n v="1.5027060499152163"/>
    <n v="0.40606074520214047"/>
    <n v="-12.418585650066138"/>
    <n v="-29.137602881552219"/>
    <n v="-33.483317042310354"/>
    <n v="-27.967432377229585"/>
    <n v="4.0561119245105769E-3"/>
    <n v="9.104831783198826E-2"/>
    <n v="5.0760179413647539E-3"/>
    <n v="0"/>
    <n v="0"/>
    <n v="0"/>
    <n v="0"/>
    <n v="0"/>
    <n v="0"/>
    <n v="0"/>
  </r>
  <r>
    <x v="1"/>
    <x v="17"/>
    <s v="44714_18"/>
    <n v="251.87202885241231"/>
    <n v="565.63897659263444"/>
    <n v="535.66430526620536"/>
    <n v="419.61521563160517"/>
    <n v="0.13380186603951683"/>
    <n v="1.4460564542317254"/>
    <n v="0.41422294487169736"/>
    <n v="-18.291312705464623"/>
    <n v="-43.747273920725853"/>
    <n v="-45.071672290358059"/>
    <n v="-35.381896019680852"/>
    <n v="-4.8693613235842714E-3"/>
    <n v="-2.6799050605711791E-2"/>
    <n v="-2.1109434303205429E-2"/>
    <n v="0"/>
    <n v="0"/>
    <n v="0"/>
    <n v="0"/>
    <n v="0"/>
    <n v="0"/>
    <n v="0"/>
  </r>
  <r>
    <x v="1"/>
    <x v="18"/>
    <s v="44714_19"/>
    <n v="263.84618287008675"/>
    <n v="592.22570159441239"/>
    <n v="568.69630795042599"/>
    <n v="441.68049903649296"/>
    <n v="0.14990931622205692"/>
    <n v="1.5494278979945406"/>
    <n v="0.46105032879589702"/>
    <n v="-21.102159424238884"/>
    <n v="-50.600801883001878"/>
    <n v="-49.812698408675203"/>
    <n v="-39.105201734297864"/>
    <n v="-1.6885440442125532E-2"/>
    <n v="-8.888537659871168E-2"/>
    <n v="-5.5857636403533216E-2"/>
    <n v="0"/>
    <n v="0"/>
    <n v="0"/>
    <n v="0"/>
    <n v="0"/>
    <n v="0"/>
    <n v="0"/>
  </r>
  <r>
    <x v="1"/>
    <x v="19"/>
    <s v="44714_20"/>
    <n v="267.20649970059532"/>
    <n v="605.62984936296641"/>
    <n v="587.62440587095375"/>
    <n v="450.62963093666332"/>
    <n v="0.15810641288640209"/>
    <n v="1.5741515269109982"/>
    <n v="0.48547608770116168"/>
    <n v="-22.645485600921653"/>
    <n v="-53.916282471477615"/>
    <n v="-52.186702275373477"/>
    <n v="-41.410336945853359"/>
    <n v="-1.6668800072478441E-2"/>
    <n v="-8.9971037985089958E-2"/>
    <n v="-5.5329303287652974E-2"/>
    <n v="0"/>
    <n v="0"/>
    <n v="0"/>
    <n v="0"/>
    <n v="0"/>
    <n v="0"/>
    <n v="0"/>
  </r>
  <r>
    <x v="1"/>
    <x v="20"/>
    <s v="44714_21"/>
    <n v="261.91430874810595"/>
    <n v="603.59623502540398"/>
    <n v="589.88847151397795"/>
    <n v="446.65579209422049"/>
    <n v="0.15575773316013075"/>
    <n v="1.5583685047920066"/>
    <n v="0.47894711743773943"/>
    <n v="-25.13225511820638"/>
    <n v="-57.874447753911625"/>
    <n v="-54.877743470424917"/>
    <n v="-44.729146993765035"/>
    <n v="-1.7828312405364977E-2"/>
    <n v="-0.10357114442987601"/>
    <n v="-5.8551559731915115E-2"/>
    <n v="0"/>
    <n v="0"/>
    <n v="0"/>
    <n v="0"/>
    <n v="0"/>
    <n v="0"/>
    <n v="0"/>
  </r>
  <r>
    <x v="1"/>
    <x v="21"/>
    <s v="44714_22"/>
    <n v="250.24992126621618"/>
    <n v="584.35886385652691"/>
    <n v="572.84334692940774"/>
    <n v="429.51505571943693"/>
    <n v="0.15055422356634338"/>
    <n v="1.528005867937112"/>
    <n v="0.46326664076555935"/>
    <n v="-27.512551167589095"/>
    <n v="-62.981944411169344"/>
    <n v="-59.447353748156686"/>
    <n v="-49.007475757507308"/>
    <n v="-1.9988789054959263E-2"/>
    <n v="-0.11431981998793481"/>
    <n v="-6.4842193694006511E-2"/>
    <n v="0"/>
    <n v="0"/>
    <n v="0"/>
    <n v="0"/>
    <n v="0"/>
    <n v="0"/>
    <n v="0"/>
  </r>
  <r>
    <x v="1"/>
    <x v="22"/>
    <s v="44714_23"/>
    <n v="225.33343072481804"/>
    <n v="530.91945004389868"/>
    <n v="520.10278222860165"/>
    <n v="387.16419525140151"/>
    <n v="0.13760877314122369"/>
    <n v="1.388239253300396"/>
    <n v="0.4250741463588586"/>
    <n v="-28.924229599332055"/>
    <n v="-66.589384133933578"/>
    <n v="-62.980098679571753"/>
    <n v="-52.751279266041038"/>
    <n v="-1.8529563182298807E-2"/>
    <n v="-0.12252510397169247"/>
    <n v="-6.0407789505119346E-2"/>
    <n v="0"/>
    <n v="0"/>
    <n v="0"/>
    <n v="0"/>
    <n v="0"/>
    <n v="0"/>
    <n v="0"/>
  </r>
  <r>
    <x v="1"/>
    <x v="23"/>
    <s v="44714_24"/>
    <n v="194.11565759178387"/>
    <n v="458.78467792243305"/>
    <n v="446.77539067902637"/>
    <n v="332.32365317062465"/>
    <n v="0.12496042013233624"/>
    <n v="1.2833249182641007"/>
    <n v="0.38705093625382603"/>
    <n v="-32.425454505370126"/>
    <n v="-73.86529921904102"/>
    <n v="-70.642973671722942"/>
    <n v="-58.962438649245819"/>
    <n v="-2.0790589576059445E-2"/>
    <n v="-0.1299551948325755"/>
    <n v="-6.7024112517413664E-2"/>
    <n v="0"/>
    <n v="0"/>
    <n v="0"/>
    <n v="0"/>
    <n v="0"/>
    <n v="0"/>
    <n v="0"/>
  </r>
  <r>
    <x v="2"/>
    <x v="0"/>
    <s v="44715_1"/>
    <n v="140.74270877124064"/>
    <n v="317.36679486804729"/>
    <n v="298.962511113424"/>
    <n v="230.98196721168753"/>
    <n v="0.10308708904848145"/>
    <n v="1.0037446906303751"/>
    <n v="0.32150807408984616"/>
    <n v="-31.241426897624677"/>
    <n v="-72.248936620348516"/>
    <n v="-68.378425774684047"/>
    <n v="-54.47514813647966"/>
    <n v="-2.2820889466722626E-2"/>
    <n v="-0.14626141969641659"/>
    <n v="-7.2370410050163481E-2"/>
    <n v="0"/>
    <n v="0"/>
    <n v="0"/>
    <n v="0"/>
    <n v="0"/>
    <n v="0"/>
    <n v="0"/>
  </r>
  <r>
    <x v="2"/>
    <x v="1"/>
    <s v="44715_2"/>
    <n v="128.34496151193258"/>
    <n v="285.90725499400145"/>
    <n v="268.53098819002548"/>
    <n v="208.5870030369733"/>
    <n v="9.8228380012505653E-2"/>
    <n v="0.91572777138576844"/>
    <n v="0.30690099988437136"/>
    <n v="-30.733558334814081"/>
    <n v="-68.996022806146314"/>
    <n v="-63.227875189324244"/>
    <n v="-51.893132063110265"/>
    <n v="-2.1829600933458523E-2"/>
    <n v="-0.1455747336388446"/>
    <n v="-6.9260261740118512E-2"/>
    <n v="0"/>
    <n v="0"/>
    <n v="0"/>
    <n v="0"/>
    <n v="0"/>
    <n v="0"/>
    <n v="0"/>
  </r>
  <r>
    <x v="2"/>
    <x v="2"/>
    <s v="44715_3"/>
    <n v="123.22160668720213"/>
    <n v="273.21390119111652"/>
    <n v="252.66399399254686"/>
    <n v="197.61258321750478"/>
    <n v="9.4162676882997912E-2"/>
    <n v="0.88634508994475236"/>
    <n v="0.29475304380177797"/>
    <n v="-31.233287360791806"/>
    <n v="-70.137205681887139"/>
    <n v="-64.485102116243596"/>
    <n v="-52.960183150234478"/>
    <n v="-2.2478075827373697E-2"/>
    <n v="-0.1537606945600406"/>
    <n v="-7.1199675950452138E-2"/>
    <n v="0"/>
    <n v="0"/>
    <n v="0"/>
    <n v="0"/>
    <n v="0"/>
    <n v="0"/>
    <n v="0"/>
  </r>
  <r>
    <x v="2"/>
    <x v="3"/>
    <s v="44715_4"/>
    <n v="120.99414174563131"/>
    <n v="266.97806737508233"/>
    <n v="245.58639551134655"/>
    <n v="193.54602289464606"/>
    <n v="9.4203186516126497E-2"/>
    <n v="0.88863779731993153"/>
    <n v="0.29475905981078038"/>
    <n v="-31.184733794167826"/>
    <n v="-69.716210515568363"/>
    <n v="-64.04775240511816"/>
    <n v="-52.663657724253007"/>
    <n v="-2.241195643036787E-2"/>
    <n v="-0.15292657645803237"/>
    <n v="-7.0966625560268004E-2"/>
    <n v="0"/>
    <n v="0"/>
    <n v="0"/>
    <n v="0"/>
    <n v="0"/>
    <n v="0"/>
    <n v="0"/>
  </r>
  <r>
    <x v="2"/>
    <x v="4"/>
    <s v="44715_5"/>
    <n v="125.62950202175885"/>
    <n v="278.39592110302362"/>
    <n v="256.53214622956227"/>
    <n v="201.53568372770059"/>
    <n v="9.4878895543054953E-2"/>
    <n v="0.91661081267600142"/>
    <n v="0.29683768367034302"/>
    <n v="-30.072263625297165"/>
    <n v="-67.862727170976655"/>
    <n v="-62.719674039056848"/>
    <n v="-50.960823449846835"/>
    <n v="-2.2458928987697514E-2"/>
    <n v="-0.15276087963064131"/>
    <n v="-7.1168070697318994E-2"/>
    <n v="0"/>
    <n v="0"/>
    <n v="0"/>
    <n v="0"/>
    <n v="0"/>
    <n v="0"/>
    <n v="0"/>
  </r>
  <r>
    <x v="2"/>
    <x v="5"/>
    <s v="44715_6"/>
    <n v="153.23620839910404"/>
    <n v="339.02342897687834"/>
    <n v="316.51520473001841"/>
    <n v="248.38848551619495"/>
    <n v="0.10762969405868925"/>
    <n v="1.0497905851355285"/>
    <n v="0.33470003427828021"/>
    <n v="-29.278204183453465"/>
    <n v="-68.987463716648918"/>
    <n v="-63.610407499781743"/>
    <n v="-49.448623687908722"/>
    <n v="-2.3273949698732803E-2"/>
    <n v="-0.16948126160144864"/>
    <n v="-7.3946775246277352E-2"/>
    <n v="0"/>
    <n v="0"/>
    <n v="0"/>
    <n v="0"/>
    <n v="0"/>
    <n v="0"/>
    <n v="0"/>
  </r>
  <r>
    <x v="2"/>
    <x v="6"/>
    <s v="44715_7"/>
    <n v="193.12858393254251"/>
    <n v="429.20676373560644"/>
    <n v="399.27693620018141"/>
    <n v="313.82832164865863"/>
    <n v="0.11194893168486977"/>
    <n v="1.2308185342127311"/>
    <n v="0.34843443977906574"/>
    <n v="-27.060007518101518"/>
    <n v="-68.19240503616804"/>
    <n v="-67.329876050702737"/>
    <n v="-51.680993303474715"/>
    <n v="-2.2131935379332286E-2"/>
    <n v="-0.1140277140207674"/>
    <n v="-7.0810024568273497E-2"/>
    <n v="0"/>
    <n v="0"/>
    <n v="0"/>
    <n v="0"/>
    <n v="0"/>
    <n v="0"/>
    <n v="0"/>
  </r>
  <r>
    <x v="2"/>
    <x v="7"/>
    <s v="44715_8"/>
    <n v="214.6189766113296"/>
    <n v="486.59107632064649"/>
    <n v="446.43091258765935"/>
    <n v="349.29496346821725"/>
    <n v="0.11756330912389566"/>
    <n v="1.392048994837477"/>
    <n v="0.36580336472109093"/>
    <n v="-20.88699419820346"/>
    <n v="-48.124949517568808"/>
    <n v="-54.304162389033444"/>
    <n v="-42.118740388355967"/>
    <n v="-5.8458080949485621E-3"/>
    <n v="4.9957004574947471E-2"/>
    <n v="-2.4092833836930408E-2"/>
    <n v="0"/>
    <n v="0"/>
    <n v="0"/>
    <n v="0"/>
    <n v="0"/>
    <n v="0"/>
    <n v="0"/>
  </r>
  <r>
    <x v="2"/>
    <x v="8"/>
    <s v="44715_9"/>
    <n v="234.23033695450857"/>
    <n v="528.43412061680249"/>
    <n v="486.78059357658748"/>
    <n v="382.42076786636017"/>
    <n v="0.12884758441119037"/>
    <n v="1.5032743665126698"/>
    <n v="0.3996099157186731"/>
    <n v="-14.726705329696028"/>
    <n v="-30.474989270283256"/>
    <n v="-39.278278710591181"/>
    <n v="-31.429721825082495"/>
    <n v="4.3694057802402151E-3"/>
    <n v="0.14261841276468892"/>
    <n v="5.57046065524704E-3"/>
    <n v="0"/>
    <n v="0"/>
    <n v="0"/>
    <n v="0"/>
    <n v="0"/>
    <n v="0"/>
    <n v="0"/>
  </r>
  <r>
    <x v="2"/>
    <x v="9"/>
    <s v="44715_10"/>
    <n v="246.6254405918923"/>
    <n v="549.7957077270695"/>
    <n v="512.45119461370268"/>
    <n v="402.89272205287028"/>
    <n v="0.12856113248287734"/>
    <n v="1.429878664803822"/>
    <n v="0.39921355181852203"/>
    <n v="-14.234733755470678"/>
    <n v="-30.709201734515943"/>
    <n v="-38.235273964181872"/>
    <n v="-30.042493796465113"/>
    <n v="2.5945060701229646E-3"/>
    <n v="0.10833418783561362"/>
    <n v="4.0923587047681301E-4"/>
    <n v="0"/>
    <n v="0"/>
    <n v="0"/>
    <n v="0"/>
    <n v="0"/>
    <n v="0"/>
    <n v="0"/>
  </r>
  <r>
    <x v="2"/>
    <x v="10"/>
    <s v="44715_11"/>
    <n v="255.15786230499307"/>
    <n v="565.53326532304288"/>
    <n v="525.86532049197433"/>
    <n v="416.26757425706211"/>
    <n v="0.13355905317025893"/>
    <n v="1.5211726979097031"/>
    <n v="0.41486289278569799"/>
    <n v="-12.509849132755747"/>
    <n v="-27.30643725539796"/>
    <n v="-36.829414621121785"/>
    <n v="-26.836471131308954"/>
    <n v="1.5565221158111411E-3"/>
    <n v="0.13602130067025475"/>
    <n v="-2.6318512708718928E-3"/>
    <n v="0"/>
    <n v="0"/>
    <n v="0"/>
    <n v="0"/>
    <n v="0"/>
    <n v="0"/>
    <n v="0"/>
  </r>
  <r>
    <x v="2"/>
    <x v="11"/>
    <s v="44715_12"/>
    <n v="263.36730117919279"/>
    <n v="576.45147231747785"/>
    <n v="540.19324966083536"/>
    <n v="428.17990325760758"/>
    <n v="0.14859853954494812"/>
    <n v="1.5789015458979649"/>
    <n v="0.45935869845360888"/>
    <n v="-9.6852701954699754"/>
    <n v="-22.850674443548204"/>
    <n v="-32.250980795140926"/>
    <n v="-22.592272376096382"/>
    <n v="5.1885532283634309E-3"/>
    <n v="0.14363180468799447"/>
    <n v="7.8149852019783958E-3"/>
    <n v="0"/>
    <n v="0"/>
    <n v="0"/>
    <n v="0"/>
    <n v="0"/>
    <n v="0"/>
    <n v="0"/>
  </r>
  <r>
    <x v="2"/>
    <x v="12"/>
    <s v="44715_13"/>
    <n v="275.82148167432223"/>
    <n v="599.04811089578902"/>
    <n v="563.06330836711652"/>
    <n v="445.06401816631512"/>
    <n v="0.13700220766146642"/>
    <n v="1.5193198947251385"/>
    <n v="0.42661179348757911"/>
    <n v="-11.537709092914564"/>
    <n v="-32.804145245395027"/>
    <n v="-40.064854732152632"/>
    <n v="-27.166059494918233"/>
    <n v="9.6584349934704678E-3"/>
    <n v="9.7016727223872071E-2"/>
    <n v="2.0810998513732408E-2"/>
    <n v="0"/>
    <n v="0"/>
    <n v="0"/>
    <n v="0"/>
    <n v="0"/>
    <n v="0"/>
    <n v="0"/>
  </r>
  <r>
    <x v="2"/>
    <x v="13"/>
    <s v="44715_14"/>
    <n v="276.71047138351605"/>
    <n v="606.7420035600752"/>
    <n v="573.28722252131809"/>
    <n v="448.29492313695903"/>
    <n v="0.14706632162356706"/>
    <n v="1.5839978357742817"/>
    <n v="0.45544073593525869"/>
    <n v="-10.941044827827639"/>
    <n v="-29.573132333582247"/>
    <n v="-37.272684464073322"/>
    <n v="-26.044205727561071"/>
    <n v="1.2621244946782548E-2"/>
    <n v="0.12560263814789513"/>
    <n v="2.9372212849753235E-2"/>
    <n v="0"/>
    <n v="0"/>
    <n v="0"/>
    <n v="0"/>
    <n v="0"/>
    <n v="0"/>
    <n v="0"/>
  </r>
  <r>
    <x v="2"/>
    <x v="14"/>
    <s v="44715_15"/>
    <n v="270.88341357799004"/>
    <n v="599.51903495570616"/>
    <n v="567.70902554658323"/>
    <n v="441.62453962181365"/>
    <n v="0.14812883259243387"/>
    <n v="1.6248504112551121"/>
    <n v="0.45904084104984877"/>
    <n v="-13.145948063324269"/>
    <n v="-32.832890824374061"/>
    <n v="-39.449998069183472"/>
    <n v="-28.749333107949393"/>
    <n v="4.4829018375719589E-3"/>
    <n v="9.8477535660026413E-2"/>
    <n v="5.9214797451127878E-3"/>
    <n v="0"/>
    <n v="0"/>
    <n v="0"/>
    <n v="0"/>
    <n v="0"/>
    <n v="0"/>
    <n v="0"/>
  </r>
  <r>
    <x v="2"/>
    <x v="15"/>
    <s v="44715_16"/>
    <n v="262.92331362329901"/>
    <n v="577.53900390624472"/>
    <n v="551.71931736299962"/>
    <n v="430.34924240787518"/>
    <n v="0.12695716219683409"/>
    <n v="1.4470197541430825"/>
    <n v="0.3986219704111903"/>
    <n v="-15.478675342090964"/>
    <n v="-40.413399576932896"/>
    <n v="-44.734101094356411"/>
    <n v="-32.546085352445388"/>
    <n v="-1.5178690540800031E-2"/>
    <n v="-1.3299159515877724E-2"/>
    <n v="-5.066226934899111E-2"/>
    <n v="0"/>
    <n v="0"/>
    <n v="0"/>
    <n v="0"/>
    <n v="0"/>
    <n v="0"/>
    <n v="0"/>
  </r>
  <r>
    <x v="2"/>
    <x v="16"/>
    <s v="44715_17"/>
    <n v="258.28583961082973"/>
    <n v="563.74639699072793"/>
    <n v="542.75088428502863"/>
    <n v="425.23361921252496"/>
    <n v="0.1467126111186689"/>
    <n v="1.4385667903442829"/>
    <n v="0.45540360960532"/>
    <n v="-19.902878511141083"/>
    <n v="-53.385553829846252"/>
    <n v="-51.750651873277306"/>
    <n v="-38.678269913796726"/>
    <n v="-1.5538730262924464E-2"/>
    <n v="-9.4838942258886616E-2"/>
    <n v="-5.1818882955675626E-2"/>
    <n v="0"/>
    <n v="0"/>
    <n v="0"/>
    <n v="0"/>
    <n v="0"/>
    <n v="0"/>
    <n v="0"/>
  </r>
  <r>
    <x v="2"/>
    <x v="17"/>
    <s v="44715_18"/>
    <n v="260.13025534143958"/>
    <n v="573.10201858850132"/>
    <n v="557.94713944233979"/>
    <n v="432.2297950386797"/>
    <n v="0.15754680274306215"/>
    <n v="1.4760817165421229"/>
    <n v="0.48700165634245884"/>
    <n v="-24.298223579774781"/>
    <n v="-62.381831883486882"/>
    <n v="-58.169714838726307"/>
    <n v="-44.658345982977636"/>
    <n v="-1.9173050384518598E-2"/>
    <n v="-0.13924262793823547"/>
    <n v="-6.261414513406259E-2"/>
    <n v="0"/>
    <n v="0"/>
    <n v="0"/>
    <n v="0"/>
    <n v="0"/>
    <n v="0"/>
    <n v="0"/>
  </r>
  <r>
    <x v="2"/>
    <x v="18"/>
    <s v="44715_19"/>
    <n v="258.27208338009393"/>
    <n v="578.75535335269217"/>
    <n v="564.63818134879205"/>
    <n v="432.82146934981688"/>
    <n v="0.15643191858290664"/>
    <n v="1.5429165929978974"/>
    <n v="0.48426791000052638"/>
    <n v="-25.160886073074437"/>
    <n v="-62.006847739742959"/>
    <n v="-58.393591988490599"/>
    <n v="-45.48880957629536"/>
    <n v="-1.7999409281435518E-2"/>
    <n v="-0.11278301421988539"/>
    <n v="-5.9136098695534836E-2"/>
    <n v="0"/>
    <n v="0"/>
    <n v="0"/>
    <n v="0"/>
    <n v="0"/>
    <n v="0"/>
    <n v="0"/>
  </r>
  <r>
    <x v="2"/>
    <x v="19"/>
    <s v="44715_20"/>
    <n v="249.31661079507302"/>
    <n v="567.4371150403432"/>
    <n v="557.26887280017854"/>
    <n v="420.59259251499816"/>
    <n v="0.15064922592843416"/>
    <n v="1.4955087914836804"/>
    <n v="0.46751253450572094"/>
    <n v="-27.744014300523634"/>
    <n v="-65.472107193328057"/>
    <n v="-60.832918071157138"/>
    <n v="-49.287370309263117"/>
    <n v="-2.1608199342877537E-2"/>
    <n v="-0.13341082981733937"/>
    <n v="-6.9550491762200073E-2"/>
    <n v="0"/>
    <n v="0"/>
    <n v="0"/>
    <n v="0"/>
    <n v="0"/>
    <n v="0"/>
    <n v="0"/>
  </r>
  <r>
    <x v="2"/>
    <x v="20"/>
    <s v="44715_21"/>
    <n v="237.21829931488207"/>
    <n v="545.51111489568405"/>
    <n v="536.81272188453806"/>
    <n v="401.42856053028095"/>
    <n v="0.14909463602881085"/>
    <n v="1.4650214506858568"/>
    <n v="0.46255010736281266"/>
    <n v="-30.026420720658226"/>
    <n v="-69.142167331931134"/>
    <n v="-64.219860245641428"/>
    <n v="-52.955646955403658"/>
    <n v="-1.8194364187645574E-2"/>
    <n v="-0.12171718078462891"/>
    <n v="-5.9662885903892321E-2"/>
    <n v="0"/>
    <n v="0"/>
    <n v="0"/>
    <n v="0"/>
    <n v="0"/>
    <n v="0"/>
    <n v="0"/>
  </r>
  <r>
    <x v="2"/>
    <x v="21"/>
    <s v="44715_22"/>
    <n v="219.62862541755453"/>
    <n v="512.62881844578112"/>
    <n v="503.83037666359292"/>
    <n v="372.73049585763715"/>
    <n v="0.13805883663353044"/>
    <n v="1.4219598155721942"/>
    <n v="0.43011232765230978"/>
    <n v="-32.512522419089819"/>
    <n v="-72.090123619994003"/>
    <n v="-67.651079236253807"/>
    <n v="-56.807347527108682"/>
    <n v="-2.1736215250534173E-2"/>
    <n v="-0.1195887382135401"/>
    <n v="-6.9781389711331965E-2"/>
    <n v="0"/>
    <n v="0"/>
    <n v="0"/>
    <n v="0"/>
    <n v="0"/>
    <n v="0"/>
    <n v="0"/>
  </r>
  <r>
    <x v="2"/>
    <x v="22"/>
    <s v="44715_23"/>
    <n v="197.12574296295699"/>
    <n v="462.68572111427142"/>
    <n v="456.68841186040942"/>
    <n v="335.07950951163582"/>
    <n v="0.12554306779222715"/>
    <n v="1.2890585197825193"/>
    <n v="0.39286676366280421"/>
    <n v="-35.658198496503083"/>
    <n v="-78.104972904474408"/>
    <n v="-72.88254159090576"/>
    <n v="-61.424325900878216"/>
    <n v="-2.287649241595718E-2"/>
    <n v="-0.13595801139308192"/>
    <n v="-7.2910482148522027E-2"/>
    <n v="0"/>
    <n v="0"/>
    <n v="0"/>
    <n v="0"/>
    <n v="0"/>
    <n v="0"/>
    <n v="0"/>
  </r>
  <r>
    <x v="2"/>
    <x v="23"/>
    <s v="44715_24"/>
    <n v="171.1816545754096"/>
    <n v="397.13443572022811"/>
    <n v="387.72631432843428"/>
    <n v="287.40107329854771"/>
    <n v="0.11189972774356144"/>
    <n v="1.1853394851109587"/>
    <n v="0.35222701290622216"/>
    <n v="-30.355236072751353"/>
    <n v="-68.416737476222551"/>
    <n v="-64.126028837191669"/>
    <n v="-53.193988282803801"/>
    <n v="-2.3416844762061809E-2"/>
    <n v="-0.11250759251168757"/>
    <n v="-7.4312368388429847E-2"/>
    <n v="0"/>
    <n v="0"/>
    <n v="0"/>
    <n v="0"/>
    <n v="0"/>
    <n v="0"/>
    <n v="0"/>
  </r>
  <r>
    <x v="3"/>
    <x v="0"/>
    <s v="44716_1"/>
    <n v="165.35196693657613"/>
    <n v="395.93017308413766"/>
    <n v="375.2290219515001"/>
    <n v="281.62376310828438"/>
    <n v="0.11249301712822264"/>
    <n v="1.1814900772716592"/>
    <n v="0.35015913831218592"/>
    <n v="-34.285534110013764"/>
    <n v="-74.242798796970121"/>
    <n v="-72.261580014150056"/>
    <n v="-60.831399479144899"/>
    <n v="-2.21646794867945E-2"/>
    <n v="-0.11557516405577234"/>
    <n v="-7.0580227886610905E-2"/>
    <n v="0"/>
    <n v="0"/>
    <n v="0"/>
    <n v="0"/>
    <n v="0"/>
    <n v="0"/>
    <n v="0"/>
  </r>
  <r>
    <x v="3"/>
    <x v="1"/>
    <s v="44716_2"/>
    <n v="149.83831104740645"/>
    <n v="340.92762555689762"/>
    <n v="324.02711541318337"/>
    <n v="248.28674365098914"/>
    <n v="0.10277253302895309"/>
    <n v="1.0701621587561898"/>
    <n v="0.32490159886109332"/>
    <n v="-28.904277483308476"/>
    <n v="-67.709481869155795"/>
    <n v="-63.018281531233583"/>
    <n v="-50.092925872995252"/>
    <n v="-2.3455413192056983E-2"/>
    <n v="-0.12083604729523548"/>
    <n v="-7.4147263925815207E-2"/>
    <n v="0"/>
    <n v="0"/>
    <n v="0"/>
    <n v="0"/>
    <n v="0"/>
    <n v="0"/>
    <n v="0"/>
  </r>
  <r>
    <x v="3"/>
    <x v="2"/>
    <s v="44716_3"/>
    <n v="134.90284875042744"/>
    <n v="303.05396313513143"/>
    <n v="285.99671881099914"/>
    <n v="220.4812127385992"/>
    <n v="9.7064666165960684E-2"/>
    <n v="0.99657777896550181"/>
    <n v="0.30751958124808348"/>
    <n v="-29.567295762695593"/>
    <n v="-68.729213991081025"/>
    <n v="-64.487084048865412"/>
    <n v="-50.942983861551937"/>
    <n v="-2.3633681329800378E-2"/>
    <n v="-0.12990062792606488"/>
    <n v="-7.4565554440081658E-2"/>
    <n v="0"/>
    <n v="0"/>
    <n v="0"/>
    <n v="0"/>
    <n v="0"/>
    <n v="0"/>
    <n v="0"/>
  </r>
  <r>
    <x v="3"/>
    <x v="3"/>
    <s v="44716_4"/>
    <n v="125.45015948334468"/>
    <n v="279.2383382741566"/>
    <n v="261.04062753087675"/>
    <n v="203.51525339057781"/>
    <n v="9.3776194983192507E-2"/>
    <n v="0.93868784560704788"/>
    <n v="0.29741131855520481"/>
    <n v="-30.293218942708883"/>
    <n v="-69.597413685889023"/>
    <n v="-65.149078774953978"/>
    <n v="-51.680166183872529"/>
    <n v="-2.3159542842571403E-2"/>
    <n v="-0.13626091401444385"/>
    <n v="-7.3191596231013151E-2"/>
    <n v="0"/>
    <n v="0"/>
    <n v="0"/>
    <n v="0"/>
    <n v="0"/>
    <n v="0"/>
    <n v="0"/>
  </r>
  <r>
    <x v="3"/>
    <x v="4"/>
    <s v="44716_5"/>
    <n v="120.63417370129967"/>
    <n v="267.43391313602194"/>
    <n v="248.58100791820917"/>
    <n v="194.90214083936746"/>
    <n v="9.4614839914061999E-2"/>
    <n v="0.93943003021339544"/>
    <n v="0.29963350580905501"/>
    <n v="-30.805472518059243"/>
    <n v="-70.539356334422834"/>
    <n v="-66.23968349017467"/>
    <n v="-52.411810817126351"/>
    <n v="-2.188395166709247E-2"/>
    <n v="-0.12844122830218022"/>
    <n v="-6.9359733675466981E-2"/>
    <n v="0"/>
    <n v="0"/>
    <n v="0"/>
    <n v="0"/>
    <n v="0"/>
    <n v="0"/>
    <n v="0"/>
  </r>
  <r>
    <x v="3"/>
    <x v="5"/>
    <s v="44716_6"/>
    <n v="120.01236774447214"/>
    <n v="264.8825602720492"/>
    <n v="245.66066530660802"/>
    <n v="193.32323115491181"/>
    <n v="9.4412132483660566E-2"/>
    <n v="0.93748074522039582"/>
    <n v="0.29941362784824405"/>
    <n v="-30.724521346245751"/>
    <n v="-70.631148956970208"/>
    <n v="-66.243431078267406"/>
    <n v="-52.203119229233771"/>
    <n v="-2.1489456588495964E-2"/>
    <n v="-0.12748624306454104"/>
    <n v="-6.8344305233715111E-2"/>
    <n v="0"/>
    <n v="0"/>
    <n v="0"/>
    <n v="0"/>
    <n v="0"/>
    <n v="0"/>
    <n v="0"/>
  </r>
  <r>
    <x v="3"/>
    <x v="6"/>
    <s v="44716_7"/>
    <n v="123.46606047029536"/>
    <n v="270.99442932496885"/>
    <n v="252.04466796889636"/>
    <n v="198.34940818878206"/>
    <n v="9.6127019230586197E-2"/>
    <n v="0.95368665620402249"/>
    <n v="0.30461025968769834"/>
    <n v="-30.221886853556846"/>
    <n v="-70.735036392334024"/>
    <n v="-66.544141438699356"/>
    <n v="-51.602395951988797"/>
    <n v="-2.1228110513594849E-2"/>
    <n v="-0.12319674293542725"/>
    <n v="-6.7637368442077822E-2"/>
    <n v="0"/>
    <n v="0"/>
    <n v="0"/>
    <n v="0"/>
    <n v="0"/>
    <n v="0"/>
    <n v="0"/>
  </r>
  <r>
    <x v="3"/>
    <x v="7"/>
    <s v="44716_8"/>
    <n v="132.07846636877781"/>
    <n v="289.96075235178034"/>
    <n v="270.37306270031246"/>
    <n v="213.31715136319829"/>
    <n v="9.5589907757788237E-2"/>
    <n v="0.97691595175609858"/>
    <n v="0.30337832989015501"/>
    <n v="-29.92534313060483"/>
    <n v="-73.148291251390518"/>
    <n v="-69.948881538267955"/>
    <n v="-52.017892044861114"/>
    <n v="-2.0559942558884308E-2"/>
    <n v="-0.11545562892156672"/>
    <n v="-6.5655130530649974E-2"/>
    <n v="0"/>
    <n v="0"/>
    <n v="0"/>
    <n v="0"/>
    <n v="0"/>
    <n v="0"/>
    <n v="0"/>
  </r>
  <r>
    <x v="3"/>
    <x v="8"/>
    <s v="44716_9"/>
    <n v="147.75106014940113"/>
    <n v="323.04490886494443"/>
    <n v="302.30280740284701"/>
    <n v="238.37013849579284"/>
    <n v="9.9610902930096445E-2"/>
    <n v="1.0191919663304605"/>
    <n v="0.31642412901148576"/>
    <n v="-30.470997051034708"/>
    <n v="-76.137373426870482"/>
    <n v="-75.327588910434486"/>
    <n v="-55.036606321770002"/>
    <n v="-1.3256038861816841E-2"/>
    <n v="-6.9653371008583986E-2"/>
    <n v="-4.4980596165585342E-2"/>
    <n v="0"/>
    <n v="0"/>
    <n v="0"/>
    <n v="0"/>
    <n v="0"/>
    <n v="0"/>
    <n v="0"/>
  </r>
  <r>
    <x v="3"/>
    <x v="9"/>
    <s v="44716_10"/>
    <n v="175.46417620375169"/>
    <n v="376.83722772565108"/>
    <n v="356.00483832579329"/>
    <n v="280.13699290942537"/>
    <n v="0.10848432349650973"/>
    <n v="1.0235051402048041"/>
    <n v="0.34303462258796286"/>
    <n v="-25.525976355225659"/>
    <n v="-65.903527101028075"/>
    <n v="-66.688727731910348"/>
    <n v="-48.252771303047368"/>
    <n v="-6.6960699622148623E-3"/>
    <n v="-1.0318906297419723E-2"/>
    <n v="-2.5880161927142743E-2"/>
    <n v="0"/>
    <n v="0"/>
    <n v="0"/>
    <n v="0"/>
    <n v="0"/>
    <n v="0"/>
    <n v="0"/>
  </r>
  <r>
    <x v="3"/>
    <x v="10"/>
    <s v="44716_11"/>
    <n v="195.12042092600893"/>
    <n v="422.82592131435865"/>
    <n v="404.52899998440063"/>
    <n v="315.34808930616907"/>
    <n v="0.10645008583379396"/>
    <n v="0.99782253791140008"/>
    <n v="0.33766030509097822"/>
    <n v="-21.599231068672065"/>
    <n v="-57.923905380052666"/>
    <n v="-58.981377467271805"/>
    <n v="-42.114858734029511"/>
    <n v="-8.9880710304167527E-3"/>
    <n v="-1.9851073964200171E-2"/>
    <n v="-3.2558000519805182E-2"/>
    <n v="0"/>
    <n v="0"/>
    <n v="0"/>
    <n v="0"/>
    <n v="0"/>
    <n v="0"/>
    <n v="0"/>
  </r>
  <r>
    <x v="3"/>
    <x v="11"/>
    <s v="44716_12"/>
    <n v="202.73818165133144"/>
    <n v="443.05191827427041"/>
    <n v="426.22743103363615"/>
    <n v="332.08096175645227"/>
    <n v="0.10722699130327382"/>
    <n v="1.060057708783319"/>
    <n v="0.33964939805867589"/>
    <n v="-19.024139802198743"/>
    <n v="-52.50306692936573"/>
    <n v="-53.888332611906876"/>
    <n v="-37.762678959587653"/>
    <n v="-8.4299561068819032E-3"/>
    <n v="1.52251211974873E-3"/>
    <n v="-3.0817117275830246E-2"/>
    <n v="0"/>
    <n v="0"/>
    <n v="0"/>
    <n v="0"/>
    <n v="0"/>
    <n v="0"/>
    <n v="0"/>
  </r>
  <r>
    <x v="3"/>
    <x v="12"/>
    <s v="44716_13"/>
    <n v="211.11754456202689"/>
    <n v="458.12141766796219"/>
    <n v="441.25805235415851"/>
    <n v="344.79052926143009"/>
    <n v="0.11466319172172196"/>
    <n v="1.0497379502229502"/>
    <n v="0.36151055967561979"/>
    <n v="-17.045791751951434"/>
    <n v="-49.791575220745756"/>
    <n v="-50.879001172411549"/>
    <n v="-35.019699798366233"/>
    <n v="-3.4705311680131821E-3"/>
    <n v="1.0005737064170529E-2"/>
    <n v="-1.631969964816923E-2"/>
    <n v="0"/>
    <n v="0"/>
    <n v="0"/>
    <n v="0"/>
    <n v="0"/>
    <n v="0"/>
    <n v="0"/>
  </r>
  <r>
    <x v="3"/>
    <x v="13"/>
    <s v="44716_14"/>
    <n v="212.87769769201452"/>
    <n v="464.20024051450372"/>
    <n v="450.04452506879267"/>
    <n v="351.59814779891514"/>
    <n v="0.11631365539351554"/>
    <n v="1.0950943421616197"/>
    <n v="0.36350403337048565"/>
    <n v="-16.722971048344505"/>
    <n v="-48.988314009368651"/>
    <n v="-49.626943837196755"/>
    <n v="-33.841363035470607"/>
    <n v="-8.0975188959163651E-4"/>
    <n v="1.6491482366629628E-2"/>
    <n v="-8.8124687196466552E-3"/>
    <n v="0"/>
    <n v="0"/>
    <n v="0"/>
    <n v="0"/>
    <n v="0"/>
    <n v="0"/>
    <n v="0"/>
  </r>
  <r>
    <x v="3"/>
    <x v="14"/>
    <s v="44716_15"/>
    <n v="210.96057455755641"/>
    <n v="467.08080975301505"/>
    <n v="453.52933203314689"/>
    <n v="350.61984439380331"/>
    <n v="0.10513601843264092"/>
    <n v="1.1102939631881465"/>
    <n v="0.3312727457854639"/>
    <n v="-17.401684593856096"/>
    <n v="-50.505166245966713"/>
    <n v="-51.612314422071044"/>
    <n v="-35.145400261403928"/>
    <n v="-1.2283697632820905E-2"/>
    <n v="-2.9321072429383845E-2"/>
    <n v="-4.2134450286293999E-2"/>
    <n v="0"/>
    <n v="0"/>
    <n v="0"/>
    <n v="0"/>
    <n v="0"/>
    <n v="0"/>
    <n v="0"/>
  </r>
  <r>
    <x v="3"/>
    <x v="15"/>
    <s v="44716_16"/>
    <n v="204.17386484040901"/>
    <n v="461.73688395763384"/>
    <n v="449.58020885908786"/>
    <n v="343.50756177833671"/>
    <n v="0.1078800990833213"/>
    <n v="1.1770122189447279"/>
    <n v="0.33909686966880814"/>
    <n v="-20.045738407604432"/>
    <n v="-54.926081887208603"/>
    <n v="-54.959189400591839"/>
    <n v="-38.531774660760611"/>
    <n v="-1.6359378732594427E-2"/>
    <n v="-5.6672636079079623E-2"/>
    <n v="-5.3945677714204374E-2"/>
    <n v="0"/>
    <n v="0"/>
    <n v="0"/>
    <n v="0"/>
    <n v="0"/>
    <n v="0"/>
    <n v="0"/>
  </r>
  <r>
    <x v="3"/>
    <x v="16"/>
    <s v="44716_17"/>
    <n v="203.92763880163531"/>
    <n v="464.58619355260055"/>
    <n v="453.72717482057976"/>
    <n v="344.66341827821481"/>
    <n v="0.1061256191013958"/>
    <n v="1.1839651872885999"/>
    <n v="0.3341627906677907"/>
    <n v="-20.822100806595341"/>
    <n v="-55.924865907363561"/>
    <n v="-56.019424152138726"/>
    <n v="-39.534538119287539"/>
    <n v="-1.6429290067355155E-2"/>
    <n v="-5.124477396214188E-2"/>
    <n v="-5.3933563929524975E-2"/>
    <n v="0"/>
    <n v="0"/>
    <n v="0"/>
    <n v="0"/>
    <n v="0"/>
    <n v="0"/>
    <n v="0"/>
  </r>
  <r>
    <x v="3"/>
    <x v="17"/>
    <s v="44716_18"/>
    <n v="207.64261633305409"/>
    <n v="474.06379863055321"/>
    <n v="463.39267267710636"/>
    <n v="352.68026829623693"/>
    <n v="0.11335588036861133"/>
    <n v="1.2797485545121701"/>
    <n v="0.35474333234914868"/>
    <n v="-21.925905603185203"/>
    <n v="-57.060642359435853"/>
    <n v="-55.784116771706891"/>
    <n v="-40.374141224720113"/>
    <n v="-1.7729782506490321E-2"/>
    <n v="-5.8245452385609561E-2"/>
    <n v="-5.7758598610139586E-2"/>
    <n v="0"/>
    <n v="0"/>
    <n v="0"/>
    <n v="0"/>
    <n v="0"/>
    <n v="0"/>
    <n v="0"/>
  </r>
  <r>
    <x v="3"/>
    <x v="18"/>
    <s v="44716_19"/>
    <n v="222.04918053026316"/>
    <n v="507.17767999003934"/>
    <n v="497.56154603940433"/>
    <n v="377.05115204131556"/>
    <n v="0.13529129032679305"/>
    <n v="1.440361747679993"/>
    <n v="0.41918192309105556"/>
    <n v="-22.814557766150806"/>
    <n v="-58.004031819157092"/>
    <n v="-54.727458734768028"/>
    <n v="-40.660294347592284"/>
    <n v="-1.9544651170616305E-2"/>
    <n v="-7.4987261650821604E-2"/>
    <n v="-6.3287756958701966E-2"/>
    <n v="0"/>
    <n v="0"/>
    <n v="0"/>
    <n v="0"/>
    <n v="0"/>
    <n v="0"/>
    <n v="0"/>
  </r>
  <r>
    <x v="3"/>
    <x v="19"/>
    <s v="44716_20"/>
    <n v="223.38544658627413"/>
    <n v="512.21028508359268"/>
    <n v="503.32306812536513"/>
    <n v="380.82693885628493"/>
    <n v="0.13766163450207425"/>
    <n v="1.4498643760795962"/>
    <n v="0.42623125167793863"/>
    <n v="-22.991415533517348"/>
    <n v="-60.0631111439683"/>
    <n v="-56.919597954010086"/>
    <n v="-42.123436426466625"/>
    <n v="-2.0419783428862824E-2"/>
    <n v="-8.6888788892271446E-2"/>
    <n v="-6.5797032870367547E-2"/>
    <n v="0"/>
    <n v="0"/>
    <n v="0"/>
    <n v="0"/>
    <n v="0"/>
    <n v="0"/>
    <n v="0"/>
  </r>
  <r>
    <x v="3"/>
    <x v="20"/>
    <s v="44716_21"/>
    <n v="219.73069974390609"/>
    <n v="504.74426388990094"/>
    <n v="497.57527809326382"/>
    <n v="374.75062777056456"/>
    <n v="0.13791428003851006"/>
    <n v="1.4185605048810228"/>
    <n v="0.42718141288217149"/>
    <n v="-23.941303991997156"/>
    <n v="-63.529784633594204"/>
    <n v="-59.546737873896312"/>
    <n v="-44.445525345580798"/>
    <n v="-2.0681419662993146E-2"/>
    <n v="-0.10801103493519132"/>
    <n v="-6.6577241241399202E-2"/>
    <n v="0"/>
    <n v="0"/>
    <n v="0"/>
    <n v="0"/>
    <n v="0"/>
    <n v="0"/>
    <n v="0"/>
  </r>
  <r>
    <x v="3"/>
    <x v="21"/>
    <s v="44716_22"/>
    <n v="212.44938007767095"/>
    <n v="490.29380450834464"/>
    <n v="483.64095125842147"/>
    <n v="363.38889449056154"/>
    <n v="0.137947654526721"/>
    <n v="1.3742534514634031"/>
    <n v="0.42667443994666943"/>
    <n v="-26.073717408001396"/>
    <n v="-68.953011128792525"/>
    <n v="-64.820851649592967"/>
    <n v="-48.025789602928832"/>
    <n v="-2.0671491562792195E-2"/>
    <n v="-0.13092923549158952"/>
    <n v="-6.664061374745843E-2"/>
    <n v="0"/>
    <n v="0"/>
    <n v="0"/>
    <n v="0"/>
    <n v="0"/>
    <n v="0"/>
    <n v="0"/>
  </r>
  <r>
    <x v="3"/>
    <x v="22"/>
    <s v="44716_23"/>
    <n v="200.10968776027866"/>
    <n v="461.13032587442939"/>
    <n v="455.0508928535038"/>
    <n v="341.38635166276981"/>
    <n v="0.13020733035936771"/>
    <n v="1.2128535669848792"/>
    <n v="0.40373495714504032"/>
    <n v="-27.789847123759504"/>
    <n v="-74.552401961942437"/>
    <n v="-70.41363756608591"/>
    <n v="-51.68555279324881"/>
    <n v="-2.1320272975726234E-2"/>
    <n v="-0.16762647658717805"/>
    <n v="-6.8586702506540656E-2"/>
    <n v="0"/>
    <n v="0"/>
    <n v="0"/>
    <n v="0"/>
    <n v="0"/>
    <n v="0"/>
    <n v="0"/>
  </r>
  <r>
    <x v="3"/>
    <x v="23"/>
    <s v="44716_24"/>
    <n v="181.69709608877477"/>
    <n v="423.10135578983221"/>
    <n v="416.52868728010702"/>
    <n v="311.13767827033649"/>
    <n v="0.11911697121188317"/>
    <n v="1.1155955559477972"/>
    <n v="0.37093163390416922"/>
    <n v="-22.954248613092176"/>
    <n v="-61.663805395857203"/>
    <n v="-61.386412436151687"/>
    <n v="-41.836355833283001"/>
    <n v="-2.3866056171030679E-2"/>
    <n v="-0.178783895360484"/>
    <n v="-7.5969035492174569E-2"/>
    <n v="0"/>
    <n v="0"/>
    <n v="0"/>
    <n v="0"/>
    <n v="0"/>
    <n v="0"/>
    <n v="0"/>
  </r>
  <r>
    <x v="4"/>
    <x v="0"/>
    <s v="44717_1"/>
    <n v="161.06313514430218"/>
    <n v="373.44598581001213"/>
    <n v="362.92308325291322"/>
    <n v="274.05398334756865"/>
    <n v="0.11016541172015502"/>
    <n v="1.0025723313340289"/>
    <n v="0.34414919087660134"/>
    <n v="-17.797581277134043"/>
    <n v="-46.321381219704556"/>
    <n v="-45.99594316116859"/>
    <n v="-30.004336164216735"/>
    <n v="-2.4263614703152196E-2"/>
    <n v="-0.18174276421715208"/>
    <n v="-7.7053898766993839E-2"/>
    <n v="0"/>
    <n v="0"/>
    <n v="0"/>
    <n v="0"/>
    <n v="0"/>
    <n v="0"/>
    <n v="0"/>
  </r>
  <r>
    <x v="4"/>
    <x v="1"/>
    <s v="44717_2"/>
    <n v="142.92652004862677"/>
    <n v="325.06281905394826"/>
    <n v="312.48093036059515"/>
    <n v="238.3662283908883"/>
    <n v="0.10125607522430756"/>
    <n v="0.89814322018803117"/>
    <n v="0.31728617129687414"/>
    <n v="-12.702301933805014"/>
    <n v="-35.342162990004404"/>
    <n v="-34.498891118182648"/>
    <n v="-20.567319072193321"/>
    <n v="-2.3670771089059402E-2"/>
    <n v="-0.17808367044844733"/>
    <n v="-7.5031349946609163E-2"/>
    <n v="0"/>
    <n v="0"/>
    <n v="0"/>
    <n v="0"/>
    <n v="0"/>
    <n v="0"/>
    <n v="0"/>
  </r>
  <r>
    <x v="4"/>
    <x v="2"/>
    <s v="44717_3"/>
    <n v="129.47462275712306"/>
    <n v="287.85267393496957"/>
    <n v="274.11024378520517"/>
    <n v="211.58319557110192"/>
    <n v="9.4952022644446799E-2"/>
    <n v="0.82305591421561608"/>
    <n v="0.29845782109991059"/>
    <n v="-10.595424557980071"/>
    <n v="-31.994706301184852"/>
    <n v="-30.469839014913582"/>
    <n v="-16.623548516344584"/>
    <n v="-2.3371469328437752E-2"/>
    <n v="-0.18019134385706409"/>
    <n v="-7.4043987067130543E-2"/>
    <n v="0"/>
    <n v="0"/>
    <n v="0"/>
    <n v="0"/>
    <n v="0"/>
    <n v="0"/>
    <n v="0"/>
  </r>
  <r>
    <x v="4"/>
    <x v="3"/>
    <s v="44717_4"/>
    <n v="120.1197755121367"/>
    <n v="263.62193267940967"/>
    <n v="248.88245053496033"/>
    <n v="194.15597434211946"/>
    <n v="9.3617746201841406E-2"/>
    <n v="0.78308505373689097"/>
    <n v="0.29433903321190341"/>
    <n v="-10.618993539923506"/>
    <n v="-31.130605301030904"/>
    <n v="-29.783184442879822"/>
    <n v="-16.48838525665974"/>
    <n v="-2.2336144231354528E-2"/>
    <n v="-0.17684608284562095"/>
    <n v="-7.0981809577787644E-2"/>
    <n v="0"/>
    <n v="0"/>
    <n v="0"/>
    <n v="0"/>
    <n v="0"/>
    <n v="0"/>
    <n v="0"/>
  </r>
  <r>
    <x v="4"/>
    <x v="4"/>
    <s v="44717_5"/>
    <n v="116.6308409264291"/>
    <n v="248.95431666123596"/>
    <n v="234.21139877873335"/>
    <n v="184.27129000445558"/>
    <n v="9.2485205685113814E-2"/>
    <n v="0.74275364140885447"/>
    <n v="0.29051520583873658"/>
    <n v="-10.621677912408735"/>
    <n v="-31.529219533523854"/>
    <n v="-29.923426723950143"/>
    <n v="-16.957142381770737"/>
    <n v="-2.2530513057186313E-2"/>
    <n v="-0.18263140657233692"/>
    <n v="-7.1671425789866822E-2"/>
    <n v="0"/>
    <n v="0"/>
    <n v="0"/>
    <n v="0"/>
    <n v="0"/>
    <n v="0"/>
    <n v="0"/>
  </r>
  <r>
    <x v="4"/>
    <x v="5"/>
    <s v="44717_6"/>
    <n v="114.6551628566493"/>
    <n v="243.38142702462142"/>
    <n v="227.72781805703772"/>
    <n v="180.85993205592067"/>
    <n v="9.1327415580873525E-2"/>
    <n v="0.73069748097837972"/>
    <n v="0.28712920084683036"/>
    <n v="-10.696043753092621"/>
    <n v="-31.317406671805422"/>
    <n v="-29.839900341287514"/>
    <n v="-16.771173553328548"/>
    <n v="-2.3140828803857965E-2"/>
    <n v="-0.18303882364693461"/>
    <n v="-7.3514815434014197E-2"/>
    <n v="0"/>
    <n v="0"/>
    <n v="0"/>
    <n v="0"/>
    <n v="0"/>
    <n v="0"/>
    <n v="0"/>
  </r>
  <r>
    <x v="4"/>
    <x v="6"/>
    <s v="44717_7"/>
    <n v="115.79474550278366"/>
    <n v="243.96660379588323"/>
    <n v="228.12921245336395"/>
    <n v="182.00825166913438"/>
    <n v="9.1328842325564569E-2"/>
    <n v="0.73445624115095154"/>
    <n v="0.28777412212146275"/>
    <n v="-10.162138698462957"/>
    <n v="-31.016610369088625"/>
    <n v="-29.602204296989019"/>
    <n v="-16.251175005725962"/>
    <n v="-2.3455016891116079E-2"/>
    <n v="-0.18295785758775004"/>
    <n v="-7.4426343453360411E-2"/>
    <n v="0"/>
    <n v="0"/>
    <n v="0"/>
    <n v="0"/>
    <n v="0"/>
    <n v="0"/>
    <n v="0"/>
  </r>
  <r>
    <x v="4"/>
    <x v="7"/>
    <s v="44717_8"/>
    <n v="119.54249200636865"/>
    <n v="250.86442715915746"/>
    <n v="235.86061370004575"/>
    <n v="188.33398574892274"/>
    <n v="8.9714161838348155E-2"/>
    <n v="0.72997564095851608"/>
    <n v="0.28325552526273601"/>
    <n v="-8.8949511088498667"/>
    <n v="-28.354822079887491"/>
    <n v="-26.81622310993971"/>
    <n v="-13.866637923338736"/>
    <n v="-2.1562786295986042E-2"/>
    <n v="-0.17458974487326845"/>
    <n v="-6.8884598170965858E-2"/>
    <n v="0"/>
    <n v="0"/>
    <n v="0"/>
    <n v="0"/>
    <n v="0"/>
    <n v="0"/>
    <n v="0"/>
  </r>
  <r>
    <x v="4"/>
    <x v="8"/>
    <s v="44717_9"/>
    <n v="127.02636946067508"/>
    <n v="267.23843570750512"/>
    <n v="251.61946857832041"/>
    <n v="201.7162674842865"/>
    <n v="9.2417591097516946E-2"/>
    <n v="0.76583115392349754"/>
    <n v="0.2922738482232361"/>
    <n v="-8.0820847638399886"/>
    <n v="-27.285629911991201"/>
    <n v="-27.346689623404849"/>
    <n v="-13.057812011657592"/>
    <n v="-1.3909129229202222E-2"/>
    <n v="-0.13915972645979291"/>
    <n v="-4.6989698825905452E-2"/>
    <n v="0"/>
    <n v="0"/>
    <n v="0"/>
    <n v="0"/>
    <n v="0"/>
    <n v="0"/>
    <n v="0"/>
  </r>
  <r>
    <x v="4"/>
    <x v="9"/>
    <s v="44717_10"/>
    <n v="145.63396912180954"/>
    <n v="311.8241273022083"/>
    <n v="297.15689627237083"/>
    <n v="235.56503759633014"/>
    <n v="0.10187472430587996"/>
    <n v="0.89187311153014348"/>
    <n v="0.32067653555412945"/>
    <n v="-5.7772142274717595"/>
    <n v="-21.988742552120545"/>
    <n v="-23.011947769856334"/>
    <n v="-9.6786025913126164"/>
    <n v="-1.2961479637392663E-2"/>
    <n v="-0.11869921738110582"/>
    <n v="-4.4476014937999707E-2"/>
    <n v="0"/>
    <n v="0"/>
    <n v="0"/>
    <n v="0"/>
    <n v="0"/>
    <n v="0"/>
    <n v="0"/>
  </r>
  <r>
    <x v="4"/>
    <x v="10"/>
    <s v="44717_11"/>
    <n v="161.91424771336202"/>
    <n v="356.15329227994323"/>
    <n v="342.62587326434283"/>
    <n v="266.42856447377278"/>
    <n v="0.10404951715454991"/>
    <n v="1.0020360825033128"/>
    <n v="0.32681837614082188"/>
    <n v="-6.1185797910151658"/>
    <n v="-23.558208218360242"/>
    <n v="-25.037402637005325"/>
    <n v="-13.196145105464405"/>
    <n v="-1.2169860253313073E-2"/>
    <n v="-0.10375190909669589"/>
    <n v="-4.1975877135199374E-2"/>
    <n v="0"/>
    <n v="0"/>
    <n v="0"/>
    <n v="0"/>
    <n v="0"/>
    <n v="0"/>
    <n v="0"/>
  </r>
  <r>
    <x v="4"/>
    <x v="11"/>
    <s v="44717_12"/>
    <n v="172.92353426162117"/>
    <n v="381.00445778962796"/>
    <n v="367.55661528132845"/>
    <n v="283.49537129910772"/>
    <n v="0.10746121449883675"/>
    <n v="0.99826094773093565"/>
    <n v="0.33745175438268038"/>
    <n v="-10.053425348343037"/>
    <n v="-31.308240382253473"/>
    <n v="-32.950676606111209"/>
    <n v="-21.678213288281761"/>
    <n v="-1.2946680219444498E-2"/>
    <n v="-0.11011511264162883"/>
    <n v="-4.4410486856731518E-2"/>
    <n v="0"/>
    <n v="0"/>
    <n v="0"/>
    <n v="0"/>
    <n v="0"/>
    <n v="0"/>
    <n v="0"/>
  </r>
  <r>
    <x v="4"/>
    <x v="12"/>
    <s v="44717_13"/>
    <n v="179.98550534528096"/>
    <n v="399.81904523831395"/>
    <n v="386.68125421852153"/>
    <n v="296.94922515985633"/>
    <n v="0.10356279274553501"/>
    <n v="1.029892204111744"/>
    <n v="0.32584632417992887"/>
    <n v="-8.2170009257144461"/>
    <n v="-26.710610799377001"/>
    <n v="-28.180848782856494"/>
    <n v="-18.681413842583403"/>
    <n v="-1.4254290181698303E-2"/>
    <n v="-0.10023544381721329"/>
    <n v="-4.7781007648371815E-2"/>
    <n v="0"/>
    <n v="0"/>
    <n v="0"/>
    <n v="0"/>
    <n v="0"/>
    <n v="0"/>
    <n v="0"/>
  </r>
  <r>
    <x v="4"/>
    <x v="13"/>
    <s v="44717_14"/>
    <n v="179.93093163109509"/>
    <n v="402.24111084112332"/>
    <n v="391.94741702410289"/>
    <n v="299.7427106389033"/>
    <n v="9.4195024490751622E-2"/>
    <n v="1.0046005175188248"/>
    <n v="0.29866054409354548"/>
    <n v="-10.452720911624684"/>
    <n v="-26.988694506538476"/>
    <n v="-28.274795543247638"/>
    <n v="-20.256789096695414"/>
    <n v="-1.633722284473792E-2"/>
    <n v="-9.9591870936631396E-2"/>
    <n v="-5.3479420731953206E-2"/>
    <n v="0"/>
    <n v="0"/>
    <n v="0"/>
    <n v="0"/>
    <n v="0"/>
    <n v="0"/>
    <n v="0"/>
  </r>
  <r>
    <x v="4"/>
    <x v="14"/>
    <s v="44717_15"/>
    <n v="175.89233761313091"/>
    <n v="397.59228981982045"/>
    <n v="386.48876317662354"/>
    <n v="294.16792766693374"/>
    <n v="9.4409559721066558E-2"/>
    <n v="0.99622176049149258"/>
    <n v="0.29928134316961513"/>
    <n v="-10.487022528404808"/>
    <n v="-26.594039555174014"/>
    <n v="-27.608277037279873"/>
    <n v="-20.481234117684721"/>
    <n v="-1.5172693274617986E-2"/>
    <n v="-9.6545997518230814E-2"/>
    <n v="-5.0149005195353306E-2"/>
    <n v="0"/>
    <n v="0"/>
    <n v="0"/>
    <n v="0"/>
    <n v="0"/>
    <n v="0"/>
    <n v="0"/>
  </r>
  <r>
    <x v="4"/>
    <x v="15"/>
    <s v="44717_16"/>
    <n v="167.98350499301742"/>
    <n v="384.45962357746981"/>
    <n v="373.00007782761611"/>
    <n v="281.44635151875053"/>
    <n v="9.2627810302965824E-2"/>
    <n v="0.97366012548561542"/>
    <n v="0.2945996450577697"/>
    <n v="-12.125500341847326"/>
    <n v="-28.720470484514067"/>
    <n v="-29.512591396934685"/>
    <n v="-22.957036521077168"/>
    <n v="-1.7368201229602045E-2"/>
    <n v="-0.10562497290671517"/>
    <n v="-5.6673020347435016E-2"/>
    <n v="0"/>
    <n v="0"/>
    <n v="0"/>
    <n v="0"/>
    <n v="0"/>
    <n v="0"/>
    <n v="0"/>
  </r>
  <r>
    <x v="4"/>
    <x v="16"/>
    <s v="44717_17"/>
    <n v="166.94740951986719"/>
    <n v="379.59477279337432"/>
    <n v="368.61334009633873"/>
    <n v="276.69972905390819"/>
    <n v="9.3554276571770206E-2"/>
    <n v="0.93019034646116672"/>
    <n v="0.29727199783809755"/>
    <n v="-14.139131916984969"/>
    <n v="-32.523224620665957"/>
    <n v="-32.725599122697574"/>
    <n v="-25.970267147892059"/>
    <n v="-1.6604408267176331E-2"/>
    <n v="-0.11362882568976396"/>
    <n v="-5.4545059710551416E-2"/>
    <n v="0"/>
    <n v="0"/>
    <n v="0"/>
    <n v="0"/>
    <n v="0"/>
    <n v="0"/>
    <n v="0"/>
  </r>
  <r>
    <x v="4"/>
    <x v="17"/>
    <s v="44717_18"/>
    <n v="177.60688917685118"/>
    <n v="401.85350813692304"/>
    <n v="392.26048395753935"/>
    <n v="295.04720566608967"/>
    <n v="0.1000293812751078"/>
    <n v="0.94821797064327984"/>
    <n v="0.31592912786320038"/>
    <n v="-16.069789250226844"/>
    <n v="-34.860701385241022"/>
    <n v="-34.088403827642466"/>
    <n v="-27.251465724048821"/>
    <n v="-1.8193527189952693E-2"/>
    <n v="-0.12992931619444778"/>
    <n v="-5.9210582230915715E-2"/>
    <n v="0"/>
    <n v="0"/>
    <n v="0"/>
    <n v="0"/>
    <n v="0"/>
    <n v="0"/>
    <n v="0"/>
  </r>
  <r>
    <x v="4"/>
    <x v="18"/>
    <s v="44717_19"/>
    <n v="212.08212909642864"/>
    <n v="479.2035865722753"/>
    <n v="471.93287101745665"/>
    <n v="355.00687570893575"/>
    <n v="0.13278212318976204"/>
    <n v="1.2111613846042359"/>
    <n v="0.41150114221150585"/>
    <n v="-17.918387421374369"/>
    <n v="-42.201195264668982"/>
    <n v="-37.551162787200909"/>
    <n v="-30.127583628912255"/>
    <n v="-2.0182749451066156E-2"/>
    <n v="-0.14594895874065025"/>
    <n v="-6.5216737012396497E-2"/>
    <n v="0"/>
    <n v="0"/>
    <n v="0"/>
    <n v="0"/>
    <n v="0"/>
    <n v="0"/>
    <n v="0"/>
  </r>
  <r>
    <x v="4"/>
    <x v="19"/>
    <s v="44717_20"/>
    <n v="225.28331726049868"/>
    <n v="510.40613361243396"/>
    <n v="503.35557081636756"/>
    <n v="379.49052330079343"/>
    <n v="0.13990265275669286"/>
    <n v="1.2905926450502936"/>
    <n v="0.43242894318114278"/>
    <n v="-19.043065870738047"/>
    <n v="-43.879021550536834"/>
    <n v="-38.85864245681703"/>
    <n v="-30.897056296571861"/>
    <n v="-2.1272347445852109E-2"/>
    <n v="-0.15927862567504061"/>
    <n v="-6.8402273594657906E-2"/>
    <n v="0"/>
    <n v="0"/>
    <n v="0"/>
    <n v="0"/>
    <n v="0"/>
    <n v="0"/>
    <n v="0"/>
  </r>
  <r>
    <x v="4"/>
    <x v="20"/>
    <s v="44717_21"/>
    <n v="229.42993540299256"/>
    <n v="521.04366803689663"/>
    <n v="514.67538656942497"/>
    <n v="386.60416461772479"/>
    <n v="0.14129712747624973"/>
    <n v="1.3232685004227349"/>
    <n v="0.43659043357235078"/>
    <n v="-18.888429371338539"/>
    <n v="-43.883437900493441"/>
    <n v="-38.828102429803913"/>
    <n v="-31.382268494238939"/>
    <n v="-2.1555296565206408E-2"/>
    <n v="-0.15866173244487872"/>
    <n v="-6.9235748426399249E-2"/>
    <n v="0"/>
    <n v="0"/>
    <n v="0"/>
    <n v="0"/>
    <n v="0"/>
    <n v="0"/>
    <n v="0"/>
  </r>
  <r>
    <x v="4"/>
    <x v="21"/>
    <s v="44717_22"/>
    <n v="223.80956675246736"/>
    <n v="513.95913575051179"/>
    <n v="508.63886258041572"/>
    <n v="379.9676523830351"/>
    <n v="0.13762331262691718"/>
    <n v="1.2952286525270778"/>
    <n v="0.42579792932153038"/>
    <n v="-20.646063314910972"/>
    <n v="-46.558005100837732"/>
    <n v="-41.340640018947305"/>
    <n v="-33.947860821522937"/>
    <n v="-2.2254748080791229E-2"/>
    <n v="-0.1649239179352753"/>
    <n v="-7.1165271433190375E-2"/>
    <n v="0"/>
    <n v="0"/>
    <n v="0"/>
    <n v="0"/>
    <n v="0"/>
    <n v="0"/>
    <n v="0"/>
  </r>
  <r>
    <x v="4"/>
    <x v="22"/>
    <s v="44717_23"/>
    <n v="205.24758291087019"/>
    <n v="473.59315177956722"/>
    <n v="468.59617688122148"/>
    <n v="348.95350721958823"/>
    <n v="0.12939974399743429"/>
    <n v="1.1925862477868152"/>
    <n v="0.40128994072164248"/>
    <n v="-21.800005857247083"/>
    <n v="-51.591164171202017"/>
    <n v="-46.941673047812358"/>
    <n v="-37.542830748458748"/>
    <n v="-2.280992004215401E-2"/>
    <n v="-0.17982963014241346"/>
    <n v="-7.2635348350402348E-2"/>
    <n v="0"/>
    <n v="0"/>
    <n v="0"/>
    <n v="0"/>
    <n v="0"/>
    <n v="0"/>
    <n v="0"/>
  </r>
  <r>
    <x v="4"/>
    <x v="23"/>
    <s v="44717_24"/>
    <n v="179.47543006108651"/>
    <n v="412.27960122089763"/>
    <n v="406.40306345269988"/>
    <n v="301.9055760772244"/>
    <n v="0.11567686856414464"/>
    <n v="1.0562963556158571"/>
    <n v="0.36027790055898834"/>
    <n v="-19.122929686764714"/>
    <n v="-52.866234781845634"/>
    <n v="-50.165912211764578"/>
    <n v="-36.527094602415637"/>
    <n v="-2.223335242071527E-2"/>
    <n v="-0.18043124114208228"/>
    <n v="-7.0645816801217037E-2"/>
    <n v="0"/>
    <n v="0"/>
    <n v="0"/>
    <n v="0"/>
    <n v="0"/>
    <n v="0"/>
    <n v="0"/>
  </r>
  <r>
    <x v="5"/>
    <x v="0"/>
    <s v="44718_1"/>
    <n v="152.94703132907921"/>
    <n v="345.99831494751203"/>
    <n v="335.72739092653609"/>
    <n v="252.28165216676743"/>
    <n v="0.10518987102352403"/>
    <n v="0.92086482222374799"/>
    <n v="0.32934154533895005"/>
    <n v="-16.419993918509299"/>
    <n v="-47.718548047400894"/>
    <n v="-45.614547505663246"/>
    <n v="-30.775670397098562"/>
    <n v="-2.3195657195839579E-2"/>
    <n v="-0.18802309149237981"/>
    <n v="-7.3510046024564596E-2"/>
    <n v="0"/>
    <n v="0"/>
    <n v="0"/>
    <n v="0"/>
    <n v="0"/>
    <n v="0"/>
    <n v="0"/>
  </r>
  <r>
    <x v="5"/>
    <x v="1"/>
    <s v="44718_2"/>
    <n v="132.71078714295805"/>
    <n v="293.9515746102548"/>
    <n v="281.40839652500358"/>
    <n v="214.86812556649446"/>
    <n v="9.6901862787342127E-2"/>
    <n v="0.82349313662195878"/>
    <n v="0.3038717529472727"/>
    <n v="-14.667466047896589"/>
    <n v="-41.590719432233257"/>
    <n v="-38.589079423619772"/>
    <n v="-25.725568669947428"/>
    <n v="-2.2500397575459088E-2"/>
    <n v="-0.18078868113320659"/>
    <n v="-7.1210789593501703E-2"/>
    <n v="0"/>
    <n v="0"/>
    <n v="0"/>
    <n v="0"/>
    <n v="0"/>
    <n v="0"/>
    <n v="0"/>
  </r>
  <r>
    <x v="5"/>
    <x v="2"/>
    <s v="44718_3"/>
    <n v="121.41439816736906"/>
    <n v="262.97000993480162"/>
    <n v="247.82532096810635"/>
    <n v="193.01543982196137"/>
    <n v="9.2130208073784192E-2"/>
    <n v="0.76203648320439299"/>
    <n v="0.28910164423642337"/>
    <n v="-15.639205347702305"/>
    <n v="-44.347710808301755"/>
    <n v="-40.931456854529095"/>
    <n v="-27.360230026468539"/>
    <n v="-2.2853174433236634E-2"/>
    <n v="-0.19164917542535301"/>
    <n v="-7.2220311239483248E-2"/>
    <n v="0"/>
    <n v="0"/>
    <n v="0"/>
    <n v="0"/>
    <n v="0"/>
    <n v="0"/>
    <n v="0"/>
  </r>
  <r>
    <x v="5"/>
    <x v="3"/>
    <s v="44718_4"/>
    <n v="116.19627665203902"/>
    <n v="247.83383918202401"/>
    <n v="231.31734240229673"/>
    <n v="181.95626718859737"/>
    <n v="9.0136291492924986E-2"/>
    <n v="0.73927210689281508"/>
    <n v="0.2832223256513553"/>
    <n v="-15.606680015964919"/>
    <n v="-44.154632943649894"/>
    <n v="-41.471535674213975"/>
    <n v="-27.39416052339925"/>
    <n v="-2.2342920045720388E-2"/>
    <n v="-0.18678214393935297"/>
    <n v="-7.0704928239273213E-2"/>
    <n v="0"/>
    <n v="0"/>
    <n v="0"/>
    <n v="0"/>
    <n v="0"/>
    <n v="0"/>
    <n v="0"/>
  </r>
  <r>
    <x v="5"/>
    <x v="4"/>
    <s v="44718_5"/>
    <n v="114.07103887220201"/>
    <n v="243.49352889777794"/>
    <n v="227.15569984134626"/>
    <n v="178.2753881948363"/>
    <n v="9.0402027572822327E-2"/>
    <n v="0.74308537075848602"/>
    <n v="0.28355123347936828"/>
    <n v="-15.321548246570583"/>
    <n v="-41.330063260456356"/>
    <n v="-36.511109989935576"/>
    <n v="-25.669675121886328"/>
    <n v="-2.2594555082125104E-2"/>
    <n v="-0.18706806619081148"/>
    <n v="-7.1395376086322238E-2"/>
    <n v="0"/>
    <n v="0"/>
    <n v="0"/>
    <n v="0"/>
    <n v="0"/>
    <n v="0"/>
    <n v="0"/>
  </r>
  <r>
    <x v="5"/>
    <x v="5"/>
    <s v="44718_6"/>
    <n v="119.739368186238"/>
    <n v="257.36896670805061"/>
    <n v="240.16860532469022"/>
    <n v="187.54792252331202"/>
    <n v="9.5019903466762201E-2"/>
    <n v="0.79335664914306292"/>
    <n v="0.29707755008935249"/>
    <n v="-15.017827536464541"/>
    <n v="-39.973814949800861"/>
    <n v="-34.442720302372472"/>
    <n v="-24.766495547034221"/>
    <n v="-2.2848689698184977E-2"/>
    <n v="-0.18769000288581253"/>
    <n v="-7.2358392154857454E-2"/>
    <n v="0"/>
    <n v="0"/>
    <n v="0"/>
    <n v="0"/>
    <n v="0"/>
    <n v="0"/>
    <n v="0"/>
  </r>
  <r>
    <x v="5"/>
    <x v="6"/>
    <s v="44718_7"/>
    <n v="149.8413658388319"/>
    <n v="326.44657902416526"/>
    <n v="308.88661016185267"/>
    <n v="239.23483193473177"/>
    <n v="0.10489983849785643"/>
    <n v="0.9248182738098516"/>
    <n v="0.32681494680180412"/>
    <n v="-24.195074041648944"/>
    <n v="-56.007804034042074"/>
    <n v="-48.088019467418981"/>
    <n v="-38.738117280758594"/>
    <n v="-2.3654583945360592E-2"/>
    <n v="-0.19727481789576243"/>
    <n v="-7.4902322031160304E-2"/>
    <n v="0"/>
    <n v="0"/>
    <n v="0"/>
    <n v="0"/>
    <n v="0"/>
    <n v="0"/>
    <n v="0"/>
  </r>
  <r>
    <x v="5"/>
    <x v="7"/>
    <s v="44718_8"/>
    <n v="187.28401931275837"/>
    <n v="410.45240997062638"/>
    <n v="385.59513238412285"/>
    <n v="301.2222935824858"/>
    <n v="0.11024368882284957"/>
    <n v="1.0693745334835048"/>
    <n v="0.34387546865298046"/>
    <n v="-31.209545990448234"/>
    <n v="-77.749464069519618"/>
    <n v="-76.177358921322238"/>
    <n v="-56.277591685113762"/>
    <n v="-2.2661435859881021E-2"/>
    <n v="-0.17500237756309184"/>
    <n v="-7.2251402049319347E-2"/>
    <n v="0"/>
    <n v="0"/>
    <n v="0"/>
    <n v="0"/>
    <n v="0"/>
    <n v="0"/>
    <n v="0"/>
  </r>
  <r>
    <x v="5"/>
    <x v="8"/>
    <s v="44718_9"/>
    <n v="206.74660127735788"/>
    <n v="456.13796533237542"/>
    <n v="422.4389142153687"/>
    <n v="331.37324248175725"/>
    <n v="0.12677763797695804"/>
    <n v="1.2570830765314329"/>
    <n v="0.39308173419058767"/>
    <n v="-24.214803049909243"/>
    <n v="-58.025035671487927"/>
    <n v="-60.361610506645135"/>
    <n v="-45.835619547027846"/>
    <n v="-3.1046148311151267E-3"/>
    <n v="-3.7007521477722599E-2"/>
    <n v="-1.6045076855607944E-2"/>
    <n v="0"/>
    <n v="0"/>
    <n v="0"/>
    <n v="0"/>
    <n v="0"/>
    <n v="0"/>
    <n v="0"/>
  </r>
  <r>
    <x v="5"/>
    <x v="9"/>
    <s v="44718_10"/>
    <n v="221.85897655388209"/>
    <n v="494.86099856500601"/>
    <n v="456.17673986005934"/>
    <n v="357.69970488624671"/>
    <n v="0.14411873291988236"/>
    <n v="1.4458607563889565"/>
    <n v="0.4426215264412785"/>
    <n v="-16.912053188274133"/>
    <n v="-39.521507844379357"/>
    <n v="-44.605942260885385"/>
    <n v="-35.445632614542696"/>
    <n v="2.2590524592640111E-2"/>
    <n v="0.11706434005434424"/>
    <n v="5.7995109315397947E-2"/>
    <n v="0"/>
    <n v="0"/>
    <n v="0"/>
    <n v="0"/>
    <n v="0"/>
    <n v="0"/>
    <n v="0"/>
  </r>
  <r>
    <x v="5"/>
    <x v="10"/>
    <s v="44718_11"/>
    <n v="227.00408544736649"/>
    <n v="503.62500877613462"/>
    <n v="464.70164573522328"/>
    <n v="364.68085270922421"/>
    <n v="0.13773374197073507"/>
    <n v="1.4103568742950536"/>
    <n v="0.42447388793467217"/>
    <n v="-11.899503963587712"/>
    <n v="-28.886822749892055"/>
    <n v="-35.31493344443561"/>
    <n v="-28.094187506000022"/>
    <n v="1.9034402806021113E-2"/>
    <n v="0.12447683475094987"/>
    <n v="4.8045049227733394E-2"/>
    <n v="0"/>
    <n v="0"/>
    <n v="0"/>
    <n v="0"/>
    <n v="0"/>
    <n v="0"/>
    <n v="0"/>
  </r>
  <r>
    <x v="5"/>
    <x v="11"/>
    <s v="44718_12"/>
    <n v="227.61595787071275"/>
    <n v="502.09994119796448"/>
    <n v="463.06508770103557"/>
    <n v="364.37820736130112"/>
    <n v="0.13791699662158211"/>
    <n v="1.3837638965921135"/>
    <n v="0.42508940051162597"/>
    <n v="-10.182162526271226"/>
    <n v="-25.687878446406831"/>
    <n v="-32.625663697174225"/>
    <n v="-25.488278026267622"/>
    <n v="2.5523120094163753E-2"/>
    <n v="0.15521498697906935"/>
    <n v="6.6712163665737512E-2"/>
    <n v="0"/>
    <n v="0"/>
    <n v="0"/>
    <n v="0"/>
    <n v="0"/>
    <n v="0"/>
    <n v="0"/>
  </r>
  <r>
    <x v="5"/>
    <x v="12"/>
    <s v="44718_13"/>
    <n v="225.2197633803894"/>
    <n v="494.2948134733403"/>
    <n v="456.95572924501568"/>
    <n v="360.09349371632419"/>
    <n v="0.13519695108278854"/>
    <n v="1.3401088384290405"/>
    <n v="0.41728744287529645"/>
    <n v="-8.9940063358031175"/>
    <n v="-24.02829304308468"/>
    <n v="-29.997398811402409"/>
    <n v="-23.480283621090773"/>
    <n v="2.8622470791956144E-2"/>
    <n v="0.16554128035641025"/>
    <n v="7.6182810722564678E-2"/>
    <n v="0"/>
    <n v="0"/>
    <n v="0"/>
    <n v="0"/>
    <n v="1.2291037587393444E-2"/>
    <n v="0"/>
    <n v="0"/>
  </r>
  <r>
    <x v="5"/>
    <x v="13"/>
    <s v="44718_14"/>
    <n v="221.62308186081111"/>
    <n v="485.04862475098003"/>
    <n v="449.98508567310193"/>
    <n v="354.89240014861758"/>
    <n v="0.12808687914939651"/>
    <n v="1.2739600925061045"/>
    <n v="0.39821404632730062"/>
    <n v="-9.7158382582254141"/>
    <n v="-28.339256436760568"/>
    <n v="-33.246399327340605"/>
    <n v="-25.041791465694885"/>
    <n v="2.3633971881297306E-2"/>
    <n v="0.1301140218512119"/>
    <n v="6.5869252072136106E-2"/>
    <n v="0"/>
    <n v="0"/>
    <n v="0"/>
    <n v="0"/>
    <n v="0"/>
    <n v="0"/>
    <n v="0"/>
  </r>
  <r>
    <x v="5"/>
    <x v="14"/>
    <s v="44718_15"/>
    <n v="215.24981614908125"/>
    <n v="477.66826953743021"/>
    <n v="443.49192839241329"/>
    <n v="345.71647221052439"/>
    <n v="0.12349215320450711"/>
    <n v="1.2795980823537005"/>
    <n v="0.38377982179208719"/>
    <n v="-10.774945770949863"/>
    <n v="-27.249405844272502"/>
    <n v="-32.443352285376037"/>
    <n v="-26.342046727285023"/>
    <n v="1.6550814060776683E-2"/>
    <n v="0.11759772716486647"/>
    <n v="4.1354889047557436E-2"/>
    <n v="0"/>
    <n v="0"/>
    <n v="0"/>
    <n v="0"/>
    <n v="0"/>
    <n v="0"/>
    <n v="0"/>
  </r>
  <r>
    <x v="5"/>
    <x v="15"/>
    <s v="44718_16"/>
    <n v="208.8605132244158"/>
    <n v="468.09771194139148"/>
    <n v="433.51471475480389"/>
    <n v="335.66934631820186"/>
    <n v="0.11580105135622065"/>
    <n v="1.2520776501389479"/>
    <n v="0.367169217945716"/>
    <n v="-12.109534791551813"/>
    <n v="-28.244511515538395"/>
    <n v="-32.954314338062119"/>
    <n v="-27.827521824753553"/>
    <n v="9.1310592051632392E-3"/>
    <n v="0.10092260120249676"/>
    <n v="2.4342706650958487E-2"/>
    <n v="0"/>
    <n v="0"/>
    <n v="0"/>
    <n v="0"/>
    <n v="0"/>
    <n v="0"/>
    <n v="0"/>
  </r>
  <r>
    <x v="5"/>
    <x v="16"/>
    <s v="44718_17"/>
    <n v="206.03798870702863"/>
    <n v="461.63930839601983"/>
    <n v="428.20016315809664"/>
    <n v="331.21537586393981"/>
    <n v="0.12340413477947268"/>
    <n v="1.241542803033399"/>
    <n v="0.38451796953730188"/>
    <n v="-13.638597381933433"/>
    <n v="-30.93075614422126"/>
    <n v="-35.196267740355637"/>
    <n v="-29.389925675828295"/>
    <n v="1.6928211864425492E-2"/>
    <n v="0.12582788621260219"/>
    <n v="4.2335429088281917E-2"/>
    <n v="0"/>
    <n v="0"/>
    <n v="0"/>
    <n v="0"/>
    <n v="0"/>
    <n v="0"/>
    <n v="0"/>
  </r>
  <r>
    <x v="5"/>
    <x v="17"/>
    <s v="44718_18"/>
    <n v="211.12580559717063"/>
    <n v="466.6171964875229"/>
    <n v="439.26734397257832"/>
    <n v="341.49514253974797"/>
    <n v="0.12262544455178923"/>
    <n v="1.1431862813781941"/>
    <n v="0.38410888413624616"/>
    <n v="-18.580802909918845"/>
    <n v="-43.796997148624357"/>
    <n v="-45.824851690404856"/>
    <n v="-35.83206002998481"/>
    <n v="4.1215644496901795E-3"/>
    <n v="2.1089649193983078E-2"/>
    <n v="5.1764191601588157E-3"/>
    <n v="0"/>
    <n v="0"/>
    <n v="0"/>
    <n v="0"/>
    <n v="0"/>
    <n v="0"/>
    <n v="0"/>
  </r>
  <r>
    <x v="5"/>
    <x v="18"/>
    <s v="44718_19"/>
    <n v="234.45177433775072"/>
    <n v="517.11726229481246"/>
    <n v="498.28860393828666"/>
    <n v="384.81693692124804"/>
    <n v="0.13653091751354643"/>
    <n v="1.2680465465545308"/>
    <n v="0.42542071328173647"/>
    <n v="-23.608068634513305"/>
    <n v="-54.925648794252055"/>
    <n v="-52.706155167389049"/>
    <n v="-42.522682357681902"/>
    <n v="-1.8445046233744364E-2"/>
    <n v="-0.11864100803712488"/>
    <n v="-6.037229592107983E-2"/>
    <n v="0"/>
    <n v="0"/>
    <n v="0"/>
    <n v="0"/>
    <n v="0"/>
    <n v="0"/>
    <n v="0"/>
  </r>
  <r>
    <x v="5"/>
    <x v="19"/>
    <s v="44718_20"/>
    <n v="239.61381246376527"/>
    <n v="542.87336157441814"/>
    <n v="528.40672730216886"/>
    <n v="403.30168079548099"/>
    <n v="0.14479658619073915"/>
    <n v="1.3548990449888367"/>
    <n v="0.45004924477639668"/>
    <n v="-25.523578422355108"/>
    <n v="-56.846449975441047"/>
    <n v="-54.001879403356767"/>
    <n v="-44.24320223677551"/>
    <n v="-1.9161041561130694E-2"/>
    <n v="-0.12170710962523686"/>
    <n v="-5.9358238805533259E-2"/>
    <n v="0"/>
    <n v="0"/>
    <n v="0"/>
    <n v="0"/>
    <n v="0"/>
    <n v="0"/>
    <n v="0"/>
  </r>
  <r>
    <x v="5"/>
    <x v="20"/>
    <s v="44718_21"/>
    <n v="239.47312255908713"/>
    <n v="548.71469429633453"/>
    <n v="536.5599896499848"/>
    <n v="405.40344600570592"/>
    <n v="0.14457111713063422"/>
    <n v="1.3761779653126351"/>
    <n v="0.45036926600221722"/>
    <n v="-26.591115315332718"/>
    <n v="-59.059788496917321"/>
    <n v="-56.279601025588484"/>
    <n v="-46.3798912307997"/>
    <n v="-1.8239618180932369E-2"/>
    <n v="-0.11864672394459209"/>
    <n v="-5.8200061183096785E-2"/>
    <n v="0"/>
    <n v="0"/>
    <n v="0"/>
    <n v="0"/>
    <n v="0"/>
    <n v="0"/>
    <n v="0"/>
  </r>
  <r>
    <x v="5"/>
    <x v="21"/>
    <s v="44718_22"/>
    <n v="231.27378794509428"/>
    <n v="532.13080760982052"/>
    <n v="523.02787587836815"/>
    <n v="391.87485969678852"/>
    <n v="0.14151254150489267"/>
    <n v="1.3274217463955587"/>
    <n v="0.44086939438831607"/>
    <n v="-29.722484008203889"/>
    <n v="-66.165641483600027"/>
    <n v="-62.250028839177503"/>
    <n v="-51.72957116838888"/>
    <n v="-1.9575343770516614E-2"/>
    <n v="-0.13854300614640094"/>
    <n v="-6.3441243737983266E-2"/>
    <n v="0"/>
    <n v="0"/>
    <n v="0"/>
    <n v="0"/>
    <n v="0"/>
    <n v="0"/>
    <n v="0"/>
  </r>
  <r>
    <x v="5"/>
    <x v="22"/>
    <s v="44718_23"/>
    <n v="208.76043787212006"/>
    <n v="486.41884415324614"/>
    <n v="477.40407379243334"/>
    <n v="355.00586604725743"/>
    <n v="0.13470876908126214"/>
    <n v="1.2422651953534325"/>
    <n v="0.42045537787081949"/>
    <n v="-32.507289126556529"/>
    <n v="-71.937075237559611"/>
    <n v="-67.695101199913665"/>
    <n v="-56.205687810458699"/>
    <n v="-1.9178076048996007E-2"/>
    <n v="-0.14254665799978658"/>
    <n v="-6.2265561156449732E-2"/>
    <n v="0"/>
    <n v="0"/>
    <n v="0"/>
    <n v="0"/>
    <n v="0"/>
    <n v="0"/>
    <n v="0"/>
  </r>
  <r>
    <x v="5"/>
    <x v="23"/>
    <s v="44718_24"/>
    <n v="182.00521981210207"/>
    <n v="422.74792803114053"/>
    <n v="411.86937985066521"/>
    <n v="305.9676431853398"/>
    <n v="0.12199566182113428"/>
    <n v="1.128707192180687"/>
    <n v="0.38159349375799456"/>
    <n v="-34.96308110952593"/>
    <n v="-77.630558340279592"/>
    <n v="-74.260492552002077"/>
    <n v="-61.578909909696343"/>
    <n v="-1.9417243438889863E-2"/>
    <n v="-0.14118957256961653"/>
    <n v="-6.2833212131001737E-2"/>
    <n v="0"/>
    <n v="0"/>
    <n v="0"/>
    <n v="0"/>
    <n v="0"/>
    <n v="0"/>
    <n v="0"/>
  </r>
  <r>
    <x v="6"/>
    <x v="0"/>
    <s v="44719_1"/>
    <n v="153.51482107258352"/>
    <n v="351.74383807739025"/>
    <n v="338.3504129076403"/>
    <n v="253.07101173480498"/>
    <n v="0.1097176372624221"/>
    <n v="0.97788700299249198"/>
    <n v="0.34498015803032372"/>
    <n v="-30.469347645199001"/>
    <n v="-72.785343312366336"/>
    <n v="-70.176210870311778"/>
    <n v="-53.030072117191708"/>
    <n v="-1.9516263688997282E-2"/>
    <n v="-0.14776761792488835"/>
    <n v="-6.2957138853883071E-2"/>
    <n v="0"/>
    <n v="0"/>
    <n v="0"/>
    <n v="0"/>
    <n v="0"/>
    <n v="0"/>
    <n v="0"/>
  </r>
  <r>
    <x v="6"/>
    <x v="1"/>
    <s v="44719_2"/>
    <n v="132.9501540078503"/>
    <n v="300.58199285104473"/>
    <n v="284.43401691852341"/>
    <n v="215.17421370399487"/>
    <n v="0.10091413343034084"/>
    <n v="0.86615338920020313"/>
    <n v="0.31821635051493846"/>
    <n v="-26.528446617413621"/>
    <n v="-62.320814005610572"/>
    <n v="-57.631036838475154"/>
    <n v="-42.892920494345852"/>
    <n v="-2.0971186158308498E-2"/>
    <n v="-0.15475326741209297"/>
    <n v="-6.7251753741931583E-2"/>
    <n v="0"/>
    <n v="0"/>
    <n v="0"/>
    <n v="0"/>
    <n v="0"/>
    <n v="0"/>
    <n v="0"/>
  </r>
  <r>
    <x v="6"/>
    <x v="2"/>
    <s v="44719_3"/>
    <n v="122.46365512696573"/>
    <n v="272.04477843302953"/>
    <n v="255.48625596638848"/>
    <n v="194.9278431782827"/>
    <n v="9.7698961638624557E-2"/>
    <n v="0.81277736631557052"/>
    <n v="0.30872055825895189"/>
    <n v="-25.698063419914625"/>
    <n v="-60.301742851275101"/>
    <n v="-53.66381036743639"/>
    <n v="-40.835609161588231"/>
    <n v="-2.0821269601057193E-2"/>
    <n v="-0.16272715020977654"/>
    <n v="-6.6716031271861848E-2"/>
    <n v="0"/>
    <n v="0"/>
    <n v="0"/>
    <n v="0"/>
    <n v="0"/>
    <n v="0"/>
    <n v="0"/>
  </r>
  <r>
    <x v="6"/>
    <x v="3"/>
    <s v="44719_4"/>
    <n v="117.08366052257293"/>
    <n v="257.56210576699596"/>
    <n v="239.89970525364396"/>
    <n v="185.22554747853357"/>
    <n v="9.5796698468246566E-2"/>
    <n v="0.77230848371066252"/>
    <n v="0.30249949846079288"/>
    <n v="-26.178488296096656"/>
    <n v="-61.357681626921128"/>
    <n v="-54.364835498104249"/>
    <n v="-41.249836784628457"/>
    <n v="-2.0267682579732875E-2"/>
    <n v="-0.17277171559453702"/>
    <n v="-6.5088234584512059E-2"/>
    <n v="0"/>
    <n v="0"/>
    <n v="0"/>
    <n v="0"/>
    <n v="0"/>
    <n v="0"/>
    <n v="0"/>
  </r>
  <r>
    <x v="6"/>
    <x v="4"/>
    <s v="44719_5"/>
    <n v="115.172410596288"/>
    <n v="253.48001660101463"/>
    <n v="235.19771883639694"/>
    <n v="182.05360374982263"/>
    <n v="9.8006021960982986E-2"/>
    <n v="0.77493118641738057"/>
    <n v="0.30914638179632054"/>
    <n v="-26.0495012892546"/>
    <n v="-60.497590036215172"/>
    <n v="-54.222842428425409"/>
    <n v="-40.875142427017586"/>
    <n v="-1.8718584963349483E-2"/>
    <n v="-0.16499502216655454"/>
    <n v="-6.0220982614692678E-2"/>
    <n v="0"/>
    <n v="0"/>
    <n v="0"/>
    <n v="0"/>
    <n v="0"/>
    <n v="0"/>
    <n v="0"/>
  </r>
  <r>
    <x v="6"/>
    <x v="5"/>
    <s v="44719_6"/>
    <n v="123.3888274361925"/>
    <n v="269.62316725908431"/>
    <n v="250.69447118678204"/>
    <n v="193.68253386278613"/>
    <n v="9.8513715289925391E-2"/>
    <n v="0.81616555437330929"/>
    <n v="0.31044896353525231"/>
    <n v="-26.251423083107515"/>
    <n v="-61.765250732556154"/>
    <n v="-54.99304687684139"/>
    <n v="-41.064412192953121"/>
    <n v="-1.9900158129470751E-2"/>
    <n v="-0.17014082228917701"/>
    <n v="-6.3649448826635813E-2"/>
    <n v="0"/>
    <n v="0"/>
    <n v="0"/>
    <n v="0"/>
    <n v="0"/>
    <n v="0"/>
    <n v="0"/>
  </r>
  <r>
    <x v="6"/>
    <x v="6"/>
    <s v="44719_7"/>
    <n v="152.43766662437861"/>
    <n v="334.03382279483361"/>
    <n v="314.3019435052525"/>
    <n v="242.05900603057148"/>
    <n v="0.11014208881369712"/>
    <n v="0.95402609368808988"/>
    <n v="0.34522952571704268"/>
    <n v="-28.289629708190819"/>
    <n v="-69.979210948871028"/>
    <n v="-66.680782784645956"/>
    <n v="-48.348867556428104"/>
    <n v="-1.9968793517992176E-2"/>
    <n v="-0.1715750093933695"/>
    <n v="-6.4284760617377493E-2"/>
    <n v="0"/>
    <n v="0"/>
    <n v="0"/>
    <n v="0"/>
    <n v="0"/>
    <n v="0"/>
    <n v="0"/>
  </r>
  <r>
    <x v="6"/>
    <x v="7"/>
    <s v="44719_8"/>
    <n v="186.87145491917758"/>
    <n v="407.87427996086984"/>
    <n v="381.14873510540389"/>
    <n v="297.83321585560753"/>
    <n v="0.11981622918245122"/>
    <n v="1.1073873716364053"/>
    <n v="0.37478047576450291"/>
    <n v="-30.093771227772493"/>
    <n v="-72.149561399317321"/>
    <n v="-71.436831611013076"/>
    <n v="-54.480480905609554"/>
    <n v="-1.824943005329191E-2"/>
    <n v="-0.14461850374900134"/>
    <n v="-5.9679636659302593E-2"/>
    <n v="0"/>
    <n v="0"/>
    <n v="0"/>
    <n v="0"/>
    <n v="0"/>
    <n v="0"/>
    <n v="0"/>
  </r>
  <r>
    <x v="6"/>
    <x v="8"/>
    <s v="44719_9"/>
    <n v="205.45884048203121"/>
    <n v="453.68563807855287"/>
    <n v="419.07960917264836"/>
    <n v="326.67369465660272"/>
    <n v="0.13056014821860223"/>
    <n v="1.2598684093816257"/>
    <n v="0.40792092643872979"/>
    <n v="-22.754443043437938"/>
    <n v="-50.794330708565326"/>
    <n v="-53.94211812350671"/>
    <n v="-43.309688118558896"/>
    <n v="-1.164388904442747E-4"/>
    <n v="-6.651510941861092E-3"/>
    <n v="-7.4436080426886894E-3"/>
    <n v="0"/>
    <n v="0"/>
    <n v="0"/>
    <n v="0"/>
    <n v="0"/>
    <n v="0"/>
    <n v="0"/>
  </r>
  <r>
    <x v="6"/>
    <x v="9"/>
    <s v="44719_10"/>
    <n v="221.75181382490644"/>
    <n v="491.76204512750729"/>
    <n v="452.71578875584589"/>
    <n v="353.64685736013109"/>
    <n v="0.13776613146657049"/>
    <n v="1.4022517808739445"/>
    <n v="0.42815980475448895"/>
    <n v="-15.342735014584335"/>
    <n v="-32.796667292484393"/>
    <n v="-38.494661855829989"/>
    <n v="-32.414148461432845"/>
    <n v="1.0511356596856185E-2"/>
    <n v="8.7282895791276641E-2"/>
    <n v="2.3635846608918161E-2"/>
    <n v="0"/>
    <n v="0"/>
    <n v="0"/>
    <n v="0"/>
    <n v="0"/>
    <n v="0"/>
    <n v="0"/>
  </r>
  <r>
    <x v="6"/>
    <x v="10"/>
    <s v="44719_11"/>
    <n v="222.96634880496504"/>
    <n v="494.38276406329038"/>
    <n v="456.55146789908184"/>
    <n v="356.82145965090035"/>
    <n v="0.13215119147350413"/>
    <n v="1.3936355980951207"/>
    <n v="0.40929124661327798"/>
    <n v="-11.312238074096594"/>
    <n v="-25.28670453294928"/>
    <n v="-31.401674260871232"/>
    <n v="-27.061868118632866"/>
    <n v="1.0682374304698235E-2"/>
    <n v="0.10852004050230131"/>
    <n v="2.4381425792207582E-2"/>
    <n v="0"/>
    <n v="0"/>
    <n v="0"/>
    <n v="0"/>
    <n v="0"/>
    <n v="0"/>
    <n v="0"/>
  </r>
  <r>
    <x v="6"/>
    <x v="11"/>
    <s v="44719_12"/>
    <n v="221.34623337383456"/>
    <n v="489.09713764323857"/>
    <n v="450.71528041777793"/>
    <n v="353.30453321239617"/>
    <n v="0.1234010529746013"/>
    <n v="1.3356447664247881"/>
    <n v="0.38401602369794718"/>
    <n v="-11.729991893802179"/>
    <n v="-26.471779067783466"/>
    <n v="-32.344301746163346"/>
    <n v="-27.578803443653634"/>
    <n v="9.8318124441086011E-3"/>
    <n v="0.10596488490333301"/>
    <n v="2.2018154418958436E-2"/>
    <n v="0"/>
    <n v="0"/>
    <n v="0"/>
    <n v="0"/>
    <n v="0"/>
    <n v="0"/>
    <n v="0"/>
  </r>
  <r>
    <x v="6"/>
    <x v="12"/>
    <s v="44719_13"/>
    <n v="219.99846086444185"/>
    <n v="483.00137727084416"/>
    <n v="446.13225171025641"/>
    <n v="350.86298802608422"/>
    <n v="0.12038234615168775"/>
    <n v="1.306340472923105"/>
    <n v="0.37525623163910399"/>
    <n v="-9.9566739871497596"/>
    <n v="-24.287039502939411"/>
    <n v="-30.106976301037708"/>
    <n v="-25.161775416862312"/>
    <n v="1.3164808684457546E-2"/>
    <n v="0.12788217046155112"/>
    <n v="3.164230956400152E-2"/>
    <n v="0"/>
    <n v="0"/>
    <n v="0"/>
    <n v="0"/>
    <n v="0"/>
    <n v="0"/>
    <n v="0"/>
  </r>
  <r>
    <x v="6"/>
    <x v="13"/>
    <s v="44719_14"/>
    <n v="217.23457463310734"/>
    <n v="474.44813529845419"/>
    <n v="439.46434799074444"/>
    <n v="347.21262467105464"/>
    <n v="0.12555050327464387"/>
    <n v="1.2588601550130851"/>
    <n v="0.38973919621694547"/>
    <n v="-11.93001655752963"/>
    <n v="-31.39415413268679"/>
    <n v="-35.851306268288248"/>
    <n v="-28.127463818968309"/>
    <n v="2.1479494174338885E-2"/>
    <n v="0.13275787397158256"/>
    <n v="5.5556998708758944E-2"/>
    <n v="0"/>
    <n v="0"/>
    <n v="0"/>
    <n v="0"/>
    <n v="0"/>
    <n v="0"/>
    <n v="0"/>
  </r>
  <r>
    <x v="6"/>
    <x v="14"/>
    <s v="44719_15"/>
    <n v="211.20829347786142"/>
    <n v="468.61875423613259"/>
    <n v="434.06866355067365"/>
    <n v="339.11347759337923"/>
    <n v="0.12633579183387433"/>
    <n v="1.2702090870399454"/>
    <n v="0.39181021845888409"/>
    <n v="-11.862790177763369"/>
    <n v="-28.694834587780083"/>
    <n v="-33.635971117306781"/>
    <n v="-28.28287286982135"/>
    <n v="2.0256724631288161E-2"/>
    <n v="0.1396739200200513"/>
    <n v="5.204293562411965E-2"/>
    <n v="0"/>
    <n v="0"/>
    <n v="0"/>
    <n v="0"/>
    <n v="0"/>
    <n v="0"/>
    <n v="0"/>
  </r>
  <r>
    <x v="6"/>
    <x v="15"/>
    <s v="44719_16"/>
    <n v="205.94836213459033"/>
    <n v="462.42155696325574"/>
    <n v="428.76199607529787"/>
    <n v="331.43917944219515"/>
    <n v="0.13370950906900675"/>
    <n v="1.3158762074362393"/>
    <n v="0.41296901851412526"/>
    <n v="-11.717053538841061"/>
    <n v="-26.149702752597584"/>
    <n v="-31.253306491777643"/>
    <n v="-27.678180797176989"/>
    <n v="2.8079177513362821E-2"/>
    <n v="0.19356685441827542"/>
    <n v="7.4820946691324802E-2"/>
    <n v="0"/>
    <n v="0"/>
    <n v="0"/>
    <n v="0"/>
    <n v="1.0382608531395254E-2"/>
    <n v="0"/>
    <n v="0"/>
  </r>
  <r>
    <x v="6"/>
    <x v="16"/>
    <s v="44719_17"/>
    <n v="204.66829504364009"/>
    <n v="458.22473266015697"/>
    <n v="425.20329304748185"/>
    <n v="328.11437708469521"/>
    <n v="0.13668430354824695"/>
    <n v="1.2856179143212842"/>
    <n v="0.42103115899734944"/>
    <n v="-13.738813060275177"/>
    <n v="-30.532894181088555"/>
    <n v="-34.569459449533817"/>
    <n v="-29.963947847402025"/>
    <n v="2.9570083655220011E-2"/>
    <n v="0.19038817541387992"/>
    <n v="7.8841870353142954E-2"/>
    <n v="0"/>
    <n v="0"/>
    <n v="0"/>
    <n v="0"/>
    <n v="1.733874294941028E-2"/>
    <n v="0"/>
    <n v="0"/>
  </r>
  <r>
    <x v="6"/>
    <x v="17"/>
    <s v="44719_18"/>
    <n v="211.01520695707035"/>
    <n v="465.12002972575692"/>
    <n v="438.4041877556607"/>
    <n v="339.86083123910083"/>
    <n v="0.12728806141018173"/>
    <n v="1.1501333022579958"/>
    <n v="0.39467691909787889"/>
    <n v="-18.596420545008463"/>
    <n v="-44.225666798955302"/>
    <n v="-45.978857297115908"/>
    <n v="-36.724252616553812"/>
    <n v="1.2093559056595952E-2"/>
    <n v="5.1544499312183169E-2"/>
    <n v="2.8451797399540277E-2"/>
    <n v="0"/>
    <n v="0"/>
    <n v="0"/>
    <n v="0"/>
    <n v="0"/>
    <n v="0"/>
    <n v="0"/>
  </r>
  <r>
    <x v="6"/>
    <x v="18"/>
    <s v="44719_19"/>
    <n v="233.87364544197433"/>
    <n v="516.91512812090377"/>
    <n v="497.74454193907184"/>
    <n v="383.36698192893556"/>
    <n v="0.13675308792552293"/>
    <n v="1.2695490505725209"/>
    <n v="0.42289566926148958"/>
    <n v="-22.772613857467942"/>
    <n v="-53.53477338978233"/>
    <n v="-52.131390736185857"/>
    <n v="-42.274439222533331"/>
    <n v="-1.6040375605694584E-2"/>
    <n v="-0.10852623370359694"/>
    <n v="-5.3143276055557576E-2"/>
    <n v="0"/>
    <n v="0"/>
    <n v="0"/>
    <n v="0"/>
    <n v="0"/>
    <n v="0"/>
    <n v="0"/>
  </r>
  <r>
    <x v="6"/>
    <x v="19"/>
    <s v="44719_20"/>
    <n v="241.53736683151971"/>
    <n v="541.73649912830535"/>
    <n v="528.2421568114022"/>
    <n v="400.65572848103449"/>
    <n v="0.14426209735685341"/>
    <n v="1.354262431519192"/>
    <n v="0.44543704204684381"/>
    <n v="-24.372133345397415"/>
    <n v="-57.094884258376531"/>
    <n v="-54.420086143674652"/>
    <n v="-44.907202491604224"/>
    <n v="-1.6581544597621675E-2"/>
    <n v="-0.11371829250404294"/>
    <n v="-5.4713403640158829E-2"/>
    <n v="0"/>
    <n v="0"/>
    <n v="0"/>
    <n v="0"/>
    <n v="0"/>
    <n v="0"/>
    <n v="0"/>
  </r>
  <r>
    <x v="6"/>
    <x v="20"/>
    <s v="44719_21"/>
    <n v="238.68331753423536"/>
    <n v="542.75907818967062"/>
    <n v="533.10695208250286"/>
    <n v="400.27449641234517"/>
    <n v="0.14664577909315382"/>
    <n v="1.3743675635258401"/>
    <n v="0.45239525266864805"/>
    <n v="-26.863996809839833"/>
    <n v="-61.361389211589042"/>
    <n v="-57.898267811243059"/>
    <n v="-48.431712062564394"/>
    <n v="-1.8138273967743351E-2"/>
    <n v="-0.12392672023711034"/>
    <n v="-5.9287747039337438E-2"/>
    <n v="0"/>
    <n v="0"/>
    <n v="0"/>
    <n v="0"/>
    <n v="0"/>
    <n v="0"/>
    <n v="0"/>
  </r>
  <r>
    <x v="6"/>
    <x v="21"/>
    <s v="44719_22"/>
    <n v="231.19284174696614"/>
    <n v="531.84091561501089"/>
    <n v="523.47016321191256"/>
    <n v="389.61860219288332"/>
    <n v="0.14419476090802807"/>
    <n v="1.3449820047376024"/>
    <n v="0.44446025011584861"/>
    <n v="-29.08620911889513"/>
    <n v="-65.608656482371558"/>
    <n v="-62.301950183457222"/>
    <n v="-52.189025218441472"/>
    <n v="-1.4234829640932058E-2"/>
    <n v="-0.11301888718086445"/>
    <n v="-4.7975416786699733E-2"/>
    <n v="0"/>
    <n v="0"/>
    <n v="0"/>
    <n v="0"/>
    <n v="0"/>
    <n v="0"/>
    <n v="0"/>
  </r>
  <r>
    <x v="6"/>
    <x v="22"/>
    <s v="44719_23"/>
    <n v="210.54403332801368"/>
    <n v="488.24012100731039"/>
    <n v="480.28707620882909"/>
    <n v="355.00900426790366"/>
    <n v="0.13884383648244286"/>
    <n v="1.2709436652581643"/>
    <n v="0.42814647319461285"/>
    <n v="-32.191356765958353"/>
    <n v="-72.419009526747985"/>
    <n v="-67.897408696669558"/>
    <n v="-57.316472156967578"/>
    <n v="-1.3092975381642693E-2"/>
    <n v="-0.11809553426216704"/>
    <n v="-4.4459619749864211E-2"/>
    <n v="0"/>
    <n v="0"/>
    <n v="0"/>
    <n v="0"/>
    <n v="0"/>
    <n v="0"/>
    <n v="0"/>
  </r>
  <r>
    <x v="6"/>
    <x v="23"/>
    <s v="44719_24"/>
    <n v="183.1233815435431"/>
    <n v="423.98199919628502"/>
    <n v="414.2580198883602"/>
    <n v="306.43392164335216"/>
    <n v="0.12644011536467759"/>
    <n v="1.1442619333023778"/>
    <n v="0.39149096608766332"/>
    <n v="-34.7762769542516"/>
    <n v="-76.517715636383159"/>
    <n v="-72.910134716328031"/>
    <n v="-61.784179400150762"/>
    <n v="-1.4308662007589403E-2"/>
    <n v="-0.12073813353913855"/>
    <n v="-4.7836018241694922E-2"/>
    <n v="0"/>
    <n v="0"/>
    <n v="0"/>
    <n v="0"/>
    <n v="0"/>
    <n v="0"/>
    <n v="0"/>
  </r>
  <r>
    <x v="7"/>
    <x v="0"/>
    <s v="44720_1"/>
    <n v="156.11364855284322"/>
    <n v="355.69166040328764"/>
    <n v="342.85479062076405"/>
    <n v="255.8769005379734"/>
    <n v="0.11170265599153381"/>
    <n v="0.980029294972805"/>
    <n v="0.34766392567856036"/>
    <n v="-34.000850979139244"/>
    <n v="-77.356687705259276"/>
    <n v="-74.971093127291326"/>
    <n v="-61.165754688481229"/>
    <n v="-1.7410328089148462E-2"/>
    <n v="-0.14152074085816099"/>
    <n v="-5.6665393871964329E-2"/>
    <n v="0"/>
    <n v="0"/>
    <n v="0"/>
    <n v="0"/>
    <n v="0"/>
    <n v="0"/>
    <n v="0"/>
  </r>
  <r>
    <x v="7"/>
    <x v="1"/>
    <s v="44720_2"/>
    <n v="136.36187658122782"/>
    <n v="304.02399079405308"/>
    <n v="288.62523645770113"/>
    <n v="218.68978245249505"/>
    <n v="0.10245997567644514"/>
    <n v="0.85330386533841607"/>
    <n v="0.31980187224311923"/>
    <n v="-27.955495308730622"/>
    <n v="-64.656965975785894"/>
    <n v="-61.805822843004584"/>
    <n v="-48.946059539577114"/>
    <n v="-1.7530119208353727E-2"/>
    <n v="-0.14953430778617341"/>
    <n v="-5.6851420505922734E-2"/>
    <n v="0"/>
    <n v="0"/>
    <n v="0"/>
    <n v="0"/>
    <n v="0"/>
    <n v="0"/>
    <n v="0"/>
  </r>
  <r>
    <x v="7"/>
    <x v="2"/>
    <s v="44720_3"/>
    <n v="125.68541215951589"/>
    <n v="275.02334679367186"/>
    <n v="258.12734922256425"/>
    <n v="198.06089382170893"/>
    <n v="9.924077766188133E-2"/>
    <n v="0.79548299661560584"/>
    <n v="0.309638530499316"/>
    <n v="-27.122941290632365"/>
    <n v="-62.566833923237233"/>
    <n v="-58.519043338348673"/>
    <n v="-46.657669875301188"/>
    <n v="-1.7430735082362914E-2"/>
    <n v="-0.15590267524252222"/>
    <n v="-5.6452264096015281E-2"/>
    <n v="0"/>
    <n v="0"/>
    <n v="0"/>
    <n v="0"/>
    <n v="0"/>
    <n v="0"/>
    <n v="0"/>
  </r>
  <r>
    <x v="7"/>
    <x v="3"/>
    <s v="44720_4"/>
    <n v="120.09794138348488"/>
    <n v="261.30263450068918"/>
    <n v="242.635254996653"/>
    <n v="187.9131286666107"/>
    <n v="9.946949019439022E-2"/>
    <n v="0.78176150518022625"/>
    <n v="0.31006556192557244"/>
    <n v="-27.573898120006245"/>
    <n v="-62.762245897855735"/>
    <n v="-59.157384947333533"/>
    <n v="-46.883182152479478"/>
    <n v="-1.693821040192852E-2"/>
    <n v="-0.15474941038276721"/>
    <n v="-5.5033905414870486E-2"/>
    <n v="0"/>
    <n v="0"/>
    <n v="0"/>
    <n v="0"/>
    <n v="0"/>
    <n v="0"/>
    <n v="0"/>
  </r>
  <r>
    <x v="7"/>
    <x v="4"/>
    <s v="44720_5"/>
    <n v="118.58426101812968"/>
    <n v="256.9432719788137"/>
    <n v="238.27980888636495"/>
    <n v="184.99813252006123"/>
    <n v="9.964503793161246E-2"/>
    <n v="0.78979193249931823"/>
    <n v="0.31050803313987085"/>
    <n v="-28.220085344723838"/>
    <n v="-63.981271207194439"/>
    <n v="-60.546567859482003"/>
    <n v="-47.718008859614173"/>
    <n v="-1.7861460861446323E-2"/>
    <n v="-0.1548112652441174"/>
    <n v="-5.784258542889175E-2"/>
    <n v="0"/>
    <n v="0"/>
    <n v="0"/>
    <n v="0"/>
    <n v="0"/>
    <n v="0"/>
    <n v="0"/>
  </r>
  <r>
    <x v="7"/>
    <x v="5"/>
    <s v="44720_6"/>
    <n v="124.2913307981554"/>
    <n v="270.83014792145076"/>
    <n v="252.00903348562073"/>
    <n v="193.91284480421442"/>
    <n v="9.8368588369067964E-2"/>
    <n v="0.8270077596817681"/>
    <n v="0.30663390308273081"/>
    <n v="-28.679872413753301"/>
    <n v="-65.817113875348483"/>
    <n v="-61.928499967903001"/>
    <n v="-48.505647217922082"/>
    <n v="-2.0067074789137277E-2"/>
    <n v="-0.16036832077081359"/>
    <n v="-6.4166635558222898E-2"/>
    <n v="0"/>
    <n v="0"/>
    <n v="0"/>
    <n v="0"/>
    <n v="0"/>
    <n v="0"/>
    <n v="0"/>
  </r>
  <r>
    <x v="7"/>
    <x v="6"/>
    <s v="44720_7"/>
    <n v="153.12733839201661"/>
    <n v="334.07359760364221"/>
    <n v="315.14642440297854"/>
    <n v="241.59982604453066"/>
    <n v="0.10852752018622927"/>
    <n v="0.95541872600817968"/>
    <n v="0.33722733059749077"/>
    <n v="-27.638999791907825"/>
    <n v="-65.483127254189853"/>
    <n v="-62.050193348231581"/>
    <n v="-48.247909736261654"/>
    <n v="-2.0147453166510444E-2"/>
    <n v="-0.16477796253596741"/>
    <n v="-6.4666280418215025E-2"/>
    <n v="0"/>
    <n v="0"/>
    <n v="0"/>
    <n v="0"/>
    <n v="0"/>
    <n v="0"/>
    <n v="0"/>
  </r>
  <r>
    <x v="7"/>
    <x v="7"/>
    <s v="44720_8"/>
    <n v="188.29571188155549"/>
    <n v="412.04972087565159"/>
    <n v="386.22433147508775"/>
    <n v="299.34485745405777"/>
    <n v="0.11697435299906317"/>
    <n v="1.1138321757767251"/>
    <n v="0.36297572282802854"/>
    <n v="-29.360419565364239"/>
    <n v="-67.862747299844855"/>
    <n v="-66.482837308166239"/>
    <n v="-53.325475344276569"/>
    <n v="-1.7542258875053202E-2"/>
    <n v="-0.12900896565101147"/>
    <n v="-5.7281743748401018E-2"/>
    <n v="0"/>
    <n v="0"/>
    <n v="0"/>
    <n v="0"/>
    <n v="0"/>
    <n v="0"/>
    <n v="0"/>
  </r>
  <r>
    <x v="7"/>
    <x v="8"/>
    <s v="44720_9"/>
    <n v="205.96351195619417"/>
    <n v="457.92547211833175"/>
    <n v="422.66523428827475"/>
    <n v="327.72969010237574"/>
    <n v="0.14200676195990636"/>
    <n v="1.3436890448472039"/>
    <n v="0.43611759789352583"/>
    <n v="-23.837753325740042"/>
    <n v="-52.178566858738691"/>
    <n v="-54.943504979868827"/>
    <n v="-45.722152214711059"/>
    <n v="1.3481323896117873E-2"/>
    <n v="6.2414278841350465E-2"/>
    <n v="3.1912156156022657E-2"/>
    <n v="0"/>
    <n v="0"/>
    <n v="0"/>
    <n v="0"/>
    <n v="0"/>
    <n v="0"/>
    <n v="0"/>
  </r>
  <r>
    <x v="7"/>
    <x v="9"/>
    <s v="44720_10"/>
    <n v="219.64172111787408"/>
    <n v="492.64865482112089"/>
    <n v="454.88913809025479"/>
    <n v="352.21116638417806"/>
    <n v="0.14583715146148205"/>
    <n v="1.4538124413082205"/>
    <n v="0.44768522882719308"/>
    <n v="-16.945411779494929"/>
    <n v="-35.669829695255125"/>
    <n v="-42.824853003432288"/>
    <n v="-35.851978470647879"/>
    <n v="2.5357665489367145E-2"/>
    <n v="0.15972318885601078"/>
    <n v="6.6672272556546036E-2"/>
    <n v="0"/>
    <n v="0"/>
    <n v="0"/>
    <n v="0"/>
    <n v="0"/>
    <n v="0"/>
    <n v="0"/>
  </r>
  <r>
    <x v="7"/>
    <x v="10"/>
    <s v="44720_11"/>
    <n v="222.83035566117616"/>
    <n v="498.30477300823281"/>
    <n v="460.49918670105802"/>
    <n v="357.11818917678727"/>
    <n v="0.13531383923083093"/>
    <n v="1.4271217070087907"/>
    <n v="0.41691286695157109"/>
    <n v="-14.379719955593634"/>
    <n v="-30.958303280177269"/>
    <n v="-39.147208531426323"/>
    <n v="-32.613635839694965"/>
    <n v="1.7766044398905938E-2"/>
    <n v="0.14132722439189055"/>
    <n v="4.4905858003867073E-2"/>
    <n v="0"/>
    <n v="0"/>
    <n v="0"/>
    <n v="0"/>
    <n v="0"/>
    <n v="0"/>
    <n v="0"/>
  </r>
  <r>
    <x v="7"/>
    <x v="11"/>
    <s v="44720_12"/>
    <n v="222.04701214881288"/>
    <n v="494.58529116420493"/>
    <n v="455.98972849191063"/>
    <n v="354.72363914401063"/>
    <n v="0.11782635529433064"/>
    <n v="1.3310947388547651"/>
    <n v="0.36793148814838234"/>
    <n v="-12.069163237834548"/>
    <n v="-26.232937997827719"/>
    <n v="-35.30867735979988"/>
    <n v="-29.314675141428527"/>
    <n v="1.0234654884544165E-2"/>
    <n v="0.11938614540090953"/>
    <n v="2.3413044225862583E-2"/>
    <n v="0"/>
    <n v="0"/>
    <n v="0"/>
    <n v="0"/>
    <n v="0"/>
    <n v="0"/>
    <n v="0"/>
  </r>
  <r>
    <x v="7"/>
    <x v="12"/>
    <s v="44720_13"/>
    <n v="221.43185787240398"/>
    <n v="488.56000165378492"/>
    <n v="451.34966069879886"/>
    <n v="352.30801888559495"/>
    <n v="0.12349642371134768"/>
    <n v="1.3294777599897347"/>
    <n v="0.38429728175008715"/>
    <n v="-11.111886336599264"/>
    <n v="-26.147903705169451"/>
    <n v="-34.655483679407162"/>
    <n v="-28.381265637494707"/>
    <n v="1.4384460864052326E-2"/>
    <n v="0.13594754543290943"/>
    <n v="3.5339321336722407E-2"/>
    <n v="0"/>
    <n v="0"/>
    <n v="0"/>
    <n v="0"/>
    <n v="0"/>
    <n v="0"/>
    <n v="0"/>
  </r>
  <r>
    <x v="7"/>
    <x v="13"/>
    <s v="44720_14"/>
    <n v="220.397711476735"/>
    <n v="483.84703689653384"/>
    <n v="447.72945275186578"/>
    <n v="351.88934913055039"/>
    <n v="0.11950193582390808"/>
    <n v="1.254842125290212"/>
    <n v="0.37280994750758856"/>
    <n v="-13.051325221715775"/>
    <n v="-33.113723960872314"/>
    <n v="-40.565546051936963"/>
    <n v="-31.136500724557823"/>
    <n v="1.3966120786262897E-2"/>
    <n v="9.8284915407129164E-2"/>
    <n v="3.3862266710931857E-2"/>
    <n v="0"/>
    <n v="0"/>
    <n v="0"/>
    <n v="0"/>
    <n v="0"/>
    <n v="0"/>
    <n v="0"/>
  </r>
  <r>
    <x v="7"/>
    <x v="14"/>
    <s v="44720_15"/>
    <n v="216.61399628300697"/>
    <n v="481.12308600082372"/>
    <n v="446.62470050075746"/>
    <n v="346.66474933045743"/>
    <n v="0.12636064177001291"/>
    <n v="1.2948484653303343"/>
    <n v="0.39278682174336371"/>
    <n v="-11.848996310690048"/>
    <n v="-27.335457109132278"/>
    <n v="-35.045976617990675"/>
    <n v="-28.952231505577334"/>
    <n v="2.5197291821443306E-2"/>
    <n v="0.16916300681085616"/>
    <n v="6.6413854999341021E-2"/>
    <n v="0"/>
    <n v="0"/>
    <n v="0"/>
    <n v="0"/>
    <n v="0"/>
    <n v="0"/>
    <n v="0"/>
  </r>
  <r>
    <x v="7"/>
    <x v="15"/>
    <s v="44720_16"/>
    <n v="217.92922851980015"/>
    <n v="485.44942699757775"/>
    <n v="451.70526789349435"/>
    <n v="349.0388429965912"/>
    <n v="0.14175006489558883"/>
    <n v="1.3538494835636488"/>
    <n v="0.43819026265145439"/>
    <n v="-13.754481855331184"/>
    <n v="-28.455727189279614"/>
    <n v="-35.59557351470572"/>
    <n v="-30.744141777634546"/>
    <n v="3.2515424661954652E-2"/>
    <n v="0.21247546946890872"/>
    <n v="8.7254713495579769E-2"/>
    <n v="0"/>
    <n v="0"/>
    <n v="0"/>
    <n v="0"/>
    <n v="3.234025630554558E-2"/>
    <n v="0"/>
    <n v="0"/>
  </r>
  <r>
    <x v="7"/>
    <x v="16"/>
    <s v="44720_17"/>
    <n v="214.06470453156967"/>
    <n v="477.35530772770244"/>
    <n v="446.26297436207176"/>
    <n v="344.22603812388991"/>
    <n v="0.14371062434559551"/>
    <n v="1.3355538176288035"/>
    <n v="0.44189007950005887"/>
    <n v="-15.625953101097952"/>
    <n v="-33.431802655426658"/>
    <n v="-39.423437558192745"/>
    <n v="-33.397052811624846"/>
    <n v="3.1911153668546653E-2"/>
    <n v="0.19296109763939623"/>
    <n v="8.5722523571139519E-2"/>
    <n v="0"/>
    <n v="0"/>
    <n v="0"/>
    <n v="0"/>
    <n v="2.4604339598755492E-2"/>
    <n v="0"/>
    <n v="0"/>
  </r>
  <r>
    <x v="7"/>
    <x v="17"/>
    <s v="44720_18"/>
    <n v="217.94443154218285"/>
    <n v="483.90390932445371"/>
    <n v="457.5844450561159"/>
    <n v="353.94006767469506"/>
    <n v="0.13040807866750526"/>
    <n v="1.2055851210824329"/>
    <n v="0.40361044498991161"/>
    <n v="-19.708848342354386"/>
    <n v="-43.647053996683795"/>
    <n v="-45.73745134254164"/>
    <n v="-38.644635343470163"/>
    <n v="1.0648625763255598E-2"/>
    <n v="4.6141953593442323E-2"/>
    <n v="2.4079547672255702E-2"/>
    <n v="0"/>
    <n v="0"/>
    <n v="0"/>
    <n v="0"/>
    <n v="0"/>
    <n v="0"/>
    <n v="0"/>
  </r>
  <r>
    <x v="7"/>
    <x v="18"/>
    <s v="44720_19"/>
    <n v="240.46075799631191"/>
    <n v="532.55788435206875"/>
    <n v="513.80347126871209"/>
    <n v="394.9450239527597"/>
    <n v="0.1379369094399846"/>
    <n v="1.310824895731372"/>
    <n v="0.42653164592865317"/>
    <n v="-23.162228374409498"/>
    <n v="-52.537818330573764"/>
    <n v="-51.743310970769194"/>
    <n v="-43.413441939961814"/>
    <n v="-1.7861742089290217E-2"/>
    <n v="-0.10745124581455363"/>
    <n v="-5.8346944847894988E-2"/>
    <n v="0"/>
    <n v="0"/>
    <n v="0"/>
    <n v="0"/>
    <n v="0"/>
    <n v="0"/>
    <n v="0"/>
  </r>
  <r>
    <x v="7"/>
    <x v="19"/>
    <s v="44720_20"/>
    <n v="247.88293280715536"/>
    <n v="556.72664422008268"/>
    <n v="543.02420847442954"/>
    <n v="411.55072050265102"/>
    <n v="0.14506036032376735"/>
    <n v="1.3893438262442206"/>
    <n v="0.44768959848834133"/>
    <n v="-23.790165946848845"/>
    <n v="-53.128058711756928"/>
    <n v="-51.369725843239976"/>
    <n v="-43.915410416557208"/>
    <n v="-1.8074714161148385E-2"/>
    <n v="-0.11305782804941944"/>
    <n v="-5.9097892648841202E-2"/>
    <n v="0"/>
    <n v="0"/>
    <n v="0"/>
    <n v="0"/>
    <n v="0"/>
    <n v="0"/>
    <n v="0"/>
  </r>
  <r>
    <x v="7"/>
    <x v="20"/>
    <s v="44720_21"/>
    <n v="246.28988848440588"/>
    <n v="559.53407899011268"/>
    <n v="548.84489677757176"/>
    <n v="412.19363239914793"/>
    <n v="0.14571453349700816"/>
    <n v="1.3984901356013977"/>
    <n v="0.44930558772140866"/>
    <n v="-19.099622183683035"/>
    <n v="-40.941111297609922"/>
    <n v="-38.444261922870652"/>
    <n v="-34.02790782644044"/>
    <n v="-1.9241051382308777E-2"/>
    <n v="-0.11822424608527146"/>
    <n v="-6.2472756344243541E-2"/>
    <n v="0"/>
    <n v="0"/>
    <n v="0"/>
    <n v="0"/>
    <n v="0"/>
    <n v="0"/>
    <n v="0"/>
  </r>
  <r>
    <x v="7"/>
    <x v="21"/>
    <s v="44720_22"/>
    <n v="237.0459946124586"/>
    <n v="546.61612124823171"/>
    <n v="538.57602976756471"/>
    <n v="400.09242019124281"/>
    <n v="0.14604886563513625"/>
    <n v="1.3762087968973311"/>
    <n v="0.45001442998404706"/>
    <n v="-11.314656909622091"/>
    <n v="-27.292883848160756"/>
    <n v="-26.804681791448939"/>
    <n v="-21.483711124843008"/>
    <n v="-1.6612214831818274E-2"/>
    <n v="-0.11221299501321491"/>
    <n v="-5.49634801554994E-2"/>
    <n v="0"/>
    <n v="0"/>
    <n v="0"/>
    <n v="0"/>
    <n v="0"/>
    <n v="0"/>
    <n v="0"/>
  </r>
  <r>
    <x v="7"/>
    <x v="22"/>
    <s v="44720_23"/>
    <n v="216.39124636265413"/>
    <n v="501.97386240413971"/>
    <n v="494.36496180827129"/>
    <n v="364.76816734521907"/>
    <n v="0.13914638438695795"/>
    <n v="1.2925423788070125"/>
    <n v="0.42981823408955433"/>
    <n v="-12.689152253861646"/>
    <n v="-29.455534360693736"/>
    <n v="-28.107462486137425"/>
    <n v="-23.175383734563365"/>
    <n v="-1.6557025107511853E-2"/>
    <n v="-0.11518205213587648"/>
    <n v="-5.4735033625331005E-2"/>
    <n v="0"/>
    <n v="0"/>
    <n v="0"/>
    <n v="0"/>
    <n v="0"/>
    <n v="0"/>
    <n v="0"/>
  </r>
  <r>
    <x v="7"/>
    <x v="23"/>
    <s v="44720_24"/>
    <n v="188.06288560337904"/>
    <n v="434.56477642827286"/>
    <n v="424.36457491589181"/>
    <n v="313.9850427933236"/>
    <n v="0.12481650426722728"/>
    <n v="1.1577300511591659"/>
    <n v="0.38689627110412783"/>
    <n v="-15.724822372186367"/>
    <n v="-35.90561806805492"/>
    <n v="-34.919619393612024"/>
    <n v="-28.583797679308901"/>
    <n v="-2.0467665455573065E-2"/>
    <n v="-0.13377200046156806"/>
    <n v="-6.594244262834717E-2"/>
    <n v="0"/>
    <n v="0"/>
    <n v="0"/>
    <n v="0"/>
    <n v="0"/>
    <n v="0"/>
    <n v="0"/>
  </r>
  <r>
    <x v="8"/>
    <x v="0"/>
    <s v="44721_1"/>
    <n v="159.96091564378057"/>
    <n v="363.06838547615428"/>
    <n v="348.81811627077582"/>
    <n v="261.79812567631052"/>
    <n v="0.11027728042370286"/>
    <n v="1.011645492967236"/>
    <n v="0.34328561269490798"/>
    <n v="-16.50627690067865"/>
    <n v="-38.191609361019339"/>
    <n v="-37.002334397676641"/>
    <n v="-28.878769610551519"/>
    <n v="-2.0271224489434681E-2"/>
    <n v="-0.13321013521106986"/>
    <n v="-6.5006872702674703E-2"/>
    <n v="0"/>
    <n v="0"/>
    <n v="0"/>
    <n v="0"/>
    <n v="0"/>
    <n v="0"/>
    <n v="0"/>
  </r>
  <r>
    <x v="8"/>
    <x v="1"/>
    <s v="44721_2"/>
    <n v="139.88201350212714"/>
    <n v="309.12859790958532"/>
    <n v="289.60103763555128"/>
    <n v="223.37959988013009"/>
    <n v="0.10070894055509953"/>
    <n v="0.88523174112585512"/>
    <n v="0.31476578431692159"/>
    <n v="-16.612926264156524"/>
    <n v="-39.458186459128719"/>
    <n v="-37.873916081222028"/>
    <n v="-27.630376504722207"/>
    <n v="-2.1433976925490077E-2"/>
    <n v="-0.14904444499131153"/>
    <n v="-6.8305054227794079E-2"/>
    <n v="0"/>
    <n v="0"/>
    <n v="0"/>
    <n v="0"/>
    <n v="0"/>
    <n v="0"/>
    <n v="0"/>
  </r>
  <r>
    <x v="8"/>
    <x v="2"/>
    <s v="44721_3"/>
    <n v="128.06062619787033"/>
    <n v="279.26585718462525"/>
    <n v="261.40417876397089"/>
    <n v="201.82943126265405"/>
    <n v="9.8237258071662503E-2"/>
    <n v="0.81529479612835676"/>
    <n v="0.30711694758961083"/>
    <n v="-17.678850704987241"/>
    <n v="-41.533137381777365"/>
    <n v="-39.296620934276937"/>
    <n v="-28.866017366656596"/>
    <n v="-2.107993376796816E-2"/>
    <n v="-0.16491684980995208"/>
    <n v="-6.7152670452443206E-2"/>
    <n v="0"/>
    <n v="0"/>
    <n v="0"/>
    <n v="0"/>
    <n v="0"/>
    <n v="0"/>
    <n v="0"/>
  </r>
  <r>
    <x v="8"/>
    <x v="3"/>
    <s v="44721_4"/>
    <n v="122.11536581488789"/>
    <n v="264.02599290129672"/>
    <n v="245.31839563588011"/>
    <n v="190.79306910726478"/>
    <n v="9.7781648045569158E-2"/>
    <n v="0.79460643122819929"/>
    <n v="0.30543240514533398"/>
    <n v="-17.957111636057135"/>
    <n v="-42.246154129264667"/>
    <n v="-40.086752051205515"/>
    <n v="-29.469909137222984"/>
    <n v="-2.0454675600663916E-2"/>
    <n v="-0.16723856699785344"/>
    <n v="-6.5354415139803834E-2"/>
    <n v="0"/>
    <n v="0"/>
    <n v="0"/>
    <n v="0"/>
    <n v="0"/>
    <n v="0"/>
    <n v="0"/>
  </r>
  <r>
    <x v="8"/>
    <x v="4"/>
    <s v="44721_5"/>
    <n v="120.34556061075673"/>
    <n v="260.22947460085396"/>
    <n v="241.15229506052836"/>
    <n v="187.55108779548465"/>
    <n v="9.8271161611905467E-2"/>
    <n v="0.7968209050142997"/>
    <n v="0.3068634147546716"/>
    <n v="-18.383469169568791"/>
    <n v="-42.682364395293327"/>
    <n v="-40.445578748296612"/>
    <n v="-29.701473125346059"/>
    <n v="-2.0705395885004044E-2"/>
    <n v="-0.17094144737407008"/>
    <n v="-6.6047040026541617E-2"/>
    <n v="0"/>
    <n v="0"/>
    <n v="0"/>
    <n v="0"/>
    <n v="0"/>
    <n v="0"/>
    <n v="0"/>
  </r>
  <r>
    <x v="8"/>
    <x v="5"/>
    <s v="44721_6"/>
    <n v="125.46462064105657"/>
    <n v="273.26062461722313"/>
    <n v="253.92815407227272"/>
    <n v="196.40451638511993"/>
    <n v="9.8674070191253113E-2"/>
    <n v="0.82609347761083873"/>
    <n v="0.3082383786787663"/>
    <n v="-17.909827803383454"/>
    <n v="-42.089687209738273"/>
    <n v="-39.274784609329991"/>
    <n v="-28.085386488209441"/>
    <n v="-2.181711835087128E-2"/>
    <n v="-0.17475231183021253"/>
    <n v="-6.9430570357410112E-2"/>
    <n v="0"/>
    <n v="0"/>
    <n v="0"/>
    <n v="0"/>
    <n v="0"/>
    <n v="0"/>
    <n v="0"/>
  </r>
  <r>
    <x v="8"/>
    <x v="6"/>
    <s v="44721_7"/>
    <n v="154.57481988104371"/>
    <n v="336.20350150489446"/>
    <n v="315.86144700626534"/>
    <n v="244.67317518009168"/>
    <n v="0.1065955709984828"/>
    <n v="0.95143706714040599"/>
    <n v="0.33145617595109811"/>
    <n v="-19.287839887279837"/>
    <n v="-47.041564788625479"/>
    <n v="-42.994804183873413"/>
    <n v="-31.608654918735223"/>
    <n v="-2.2536169711300198E-2"/>
    <n v="-0.18035850427606462"/>
    <n v="-7.1646620181808299E-2"/>
    <n v="0"/>
    <n v="0"/>
    <n v="0"/>
    <n v="0"/>
    <n v="0"/>
    <n v="0"/>
    <n v="0"/>
  </r>
  <r>
    <x v="8"/>
    <x v="7"/>
    <s v="44721_8"/>
    <n v="190.29928083006837"/>
    <n v="414.31112437988162"/>
    <n v="388.02882899299192"/>
    <n v="303.63234150199736"/>
    <n v="0.11657511815171857"/>
    <n v="1.1164264888958537"/>
    <n v="0.36189064063172216"/>
    <n v="-15.816740109148355"/>
    <n v="-42.177289242394167"/>
    <n v="-38.761899455207242"/>
    <n v="-28.124022389385665"/>
    <n v="-2.0159129834701677E-2"/>
    <n v="-0.14369766593688385"/>
    <n v="-6.4890742724122749E-2"/>
    <n v="0"/>
    <n v="0"/>
    <n v="0"/>
    <n v="0"/>
    <n v="0"/>
    <n v="0"/>
    <n v="0"/>
  </r>
  <r>
    <x v="8"/>
    <x v="8"/>
    <s v="44721_9"/>
    <n v="209.47242600942099"/>
    <n v="459.75198762381189"/>
    <n v="425.25720201494846"/>
    <n v="333.52455563280733"/>
    <n v="0.14073764477910347"/>
    <n v="1.3140052490391152"/>
    <n v="0.43213727376634226"/>
    <n v="-21.581181659207886"/>
    <n v="-49.572363401562242"/>
    <n v="-51.924298454800642"/>
    <n v="-41.569823110939701"/>
    <n v="1.071731979328772E-2"/>
    <n v="2.21511683674138E-2"/>
    <n v="2.3813765142570404E-2"/>
    <n v="0"/>
    <n v="0"/>
    <n v="0"/>
    <n v="0"/>
    <n v="0"/>
    <n v="0"/>
    <n v="0"/>
  </r>
  <r>
    <x v="8"/>
    <x v="9"/>
    <s v="44721_10"/>
    <n v="229.16695391773715"/>
    <n v="510.26042572229005"/>
    <n v="472.24256443401981"/>
    <n v="366.32837332123916"/>
    <n v="0.1461281239369876"/>
    <n v="1.5154312677669446"/>
    <n v="0.44845653084660586"/>
    <n v="-16.745778104406408"/>
    <n v="-36.34332979242248"/>
    <n v="-40.887220690886728"/>
    <n v="-34.741851684026962"/>
    <n v="2.3167079809627039E-2"/>
    <n v="0.1333504674303605"/>
    <n v="5.999260249697147E-2"/>
    <n v="0"/>
    <n v="0"/>
    <n v="0"/>
    <n v="0"/>
    <n v="0"/>
    <n v="0"/>
    <n v="0"/>
  </r>
  <r>
    <x v="8"/>
    <x v="10"/>
    <s v="44721_11"/>
    <n v="242.12201145823889"/>
    <n v="534.94382588384872"/>
    <n v="492.62175609476344"/>
    <n v="383.99438171469637"/>
    <n v="0.14106013106353893"/>
    <n v="1.5301994907709551"/>
    <n v="0.43386908208624875"/>
    <n v="-12.047774953321184"/>
    <n v="-28.137148310822951"/>
    <n v="-33.981480326194536"/>
    <n v="-28.756073939862141"/>
    <n v="2.2724148259220367E-2"/>
    <n v="0.14507862893133522"/>
    <n v="5.9209750201029879E-2"/>
    <n v="0"/>
    <n v="0"/>
    <n v="0"/>
    <n v="0"/>
    <n v="0"/>
    <n v="0"/>
    <n v="0"/>
  </r>
  <r>
    <x v="8"/>
    <x v="11"/>
    <s v="44721_12"/>
    <n v="240.85827803617153"/>
    <n v="534.93808570724264"/>
    <n v="493.55440686029004"/>
    <n v="380.18062523944349"/>
    <n v="0.13753088631756358"/>
    <n v="1.5327532616622372"/>
    <n v="0.42342354800045418"/>
    <n v="-10.385405785160092"/>
    <n v="-24.005321154235723"/>
    <n v="-30.059752745057938"/>
    <n v="-26.063167926846152"/>
    <n v="2.4860197911254739E-2"/>
    <n v="0.17234236522898333"/>
    <n v="6.5524742359174895E-2"/>
    <n v="0"/>
    <n v="0"/>
    <n v="0"/>
    <n v="0"/>
    <n v="0"/>
    <n v="0"/>
    <n v="0"/>
  </r>
  <r>
    <x v="8"/>
    <x v="12"/>
    <s v="44721_13"/>
    <n v="235.92644388463998"/>
    <n v="522.54781458132788"/>
    <n v="482.24565105752276"/>
    <n v="372.82282892205802"/>
    <n v="0.13784055823405877"/>
    <n v="1.491090110552272"/>
    <n v="0.42481954473524286"/>
    <n v="-10.096002309110775"/>
    <n v="-24.751297107309053"/>
    <n v="-30.212658406751046"/>
    <n v="-25.463845917803738"/>
    <n v="2.2910291301189861E-2"/>
    <n v="0.15908245498310938"/>
    <n v="6.0072908093661129E-2"/>
    <n v="0"/>
    <n v="0"/>
    <n v="0"/>
    <n v="0"/>
    <n v="0"/>
    <n v="0"/>
    <n v="0"/>
  </r>
  <r>
    <x v="8"/>
    <x v="13"/>
    <s v="44721_14"/>
    <n v="229.25295133648001"/>
    <n v="504.33992957645506"/>
    <n v="466.47653806649589"/>
    <n v="363.73003172095184"/>
    <n v="0.13313383100854487"/>
    <n v="1.3885882610528373"/>
    <n v="0.41101782269471387"/>
    <n v="-11.131623107928908"/>
    <n v="-30.499923329802272"/>
    <n v="-34.595089240456588"/>
    <n v="-27.592062636083178"/>
    <n v="2.1941614820900242E-2"/>
    <n v="0.12320277784699028"/>
    <n v="5.7156201572364791E-2"/>
    <n v="0"/>
    <n v="0"/>
    <n v="0"/>
    <n v="0"/>
    <n v="0"/>
    <n v="0"/>
    <n v="0"/>
  </r>
  <r>
    <x v="8"/>
    <x v="14"/>
    <s v="44721_15"/>
    <n v="221.35396906803973"/>
    <n v="495.8745475621057"/>
    <n v="458.53585892912645"/>
    <n v="354.02343450539144"/>
    <n v="0.12403775022443023"/>
    <n v="1.3432196209140572"/>
    <n v="0.38465614747221832"/>
    <n v="-12.087991750740764"/>
    <n v="-28.926121983365853"/>
    <n v="-33.202158234360446"/>
    <n v="-28.09113721738964"/>
    <n v="1.3409229419935874E-2"/>
    <n v="0.10411814803614379"/>
    <n v="3.2395816355848581E-2"/>
    <n v="0"/>
    <n v="0"/>
    <n v="0"/>
    <n v="0"/>
    <n v="0"/>
    <n v="0"/>
    <n v="0"/>
  </r>
  <r>
    <x v="8"/>
    <x v="15"/>
    <s v="44721_16"/>
    <n v="215.05464574941917"/>
    <n v="485.09691301527067"/>
    <n v="448.55944646170872"/>
    <n v="344.58666647553565"/>
    <n v="0.13837744738476773"/>
    <n v="1.4077197417630296"/>
    <n v="0.42646602299761971"/>
    <n v="-14.158378985213474"/>
    <n v="-31.392097713155128"/>
    <n v="-35.133152999277293"/>
    <n v="-31.004785246900973"/>
    <n v="2.917185509206973E-2"/>
    <n v="0.1843599957044906"/>
    <n v="7.7764841316061387E-2"/>
    <n v="0"/>
    <n v="0"/>
    <n v="0"/>
    <n v="0"/>
    <n v="1.1617782635762047E-2"/>
    <n v="0"/>
    <n v="0"/>
  </r>
  <r>
    <x v="8"/>
    <x v="16"/>
    <s v="44721_17"/>
    <n v="213.9092882502319"/>
    <n v="480.80622549894127"/>
    <n v="446.41360767171506"/>
    <n v="343.26123938843938"/>
    <n v="0.13185605168135106"/>
    <n v="1.3239332463298827"/>
    <n v="0.40781813871105749"/>
    <n v="-15.219292882279253"/>
    <n v="-33.943083266523608"/>
    <n v="-36.822872085422091"/>
    <n v="-32.017147332437489"/>
    <n v="2.0954733222705118E-2"/>
    <n v="0.14096970796275049"/>
    <n v="5.4112511349491119E-2"/>
    <n v="0"/>
    <n v="0"/>
    <n v="0"/>
    <n v="0"/>
    <n v="0"/>
    <n v="0"/>
    <n v="0"/>
  </r>
  <r>
    <x v="8"/>
    <x v="17"/>
    <s v="44721_18"/>
    <n v="221.712204889297"/>
    <n v="491.00260964316146"/>
    <n v="462.64561824264121"/>
    <n v="357.56774570189123"/>
    <n v="0.12143117763147565"/>
    <n v="1.1916031957937605"/>
    <n v="0.37765371988053853"/>
    <n v="-18.126761578604913"/>
    <n v="-46.097072253837261"/>
    <n v="-47.27799080424834"/>
    <n v="-37.543175814229357"/>
    <n v="3.5376832213395546E-3"/>
    <n v="-1.1446438091156038E-3"/>
    <n v="3.7539784876223546E-3"/>
    <n v="0"/>
    <n v="0"/>
    <n v="0"/>
    <n v="0"/>
    <n v="0"/>
    <n v="0"/>
    <n v="0"/>
  </r>
  <r>
    <x v="8"/>
    <x v="18"/>
    <s v="44721_19"/>
    <n v="246.01227662656763"/>
    <n v="542.30826393862708"/>
    <n v="520.96565957151574"/>
    <n v="400.2684539951419"/>
    <n v="0.14118482692561962"/>
    <n v="1.3627697527816121"/>
    <n v="0.43602985765835711"/>
    <n v="-19.744907564315049"/>
    <n v="-52.237532540053984"/>
    <n v="-50.892973062247592"/>
    <n v="-39.997789451825462"/>
    <n v="-1.8450561224445671E-2"/>
    <n v="-0.12823091710392412"/>
    <n v="-5.9975444295474738E-2"/>
    <n v="0"/>
    <n v="0"/>
    <n v="0"/>
    <n v="0"/>
    <n v="0"/>
    <n v="0"/>
    <n v="0"/>
  </r>
  <r>
    <x v="8"/>
    <x v="19"/>
    <s v="44721_20"/>
    <n v="253.67740642772449"/>
    <n v="565.95502846601266"/>
    <n v="549.88816859964516"/>
    <n v="417.0389057452274"/>
    <n v="0.14731076757608547"/>
    <n v="1.4407406728942305"/>
    <n v="0.45460968023359083"/>
    <n v="-21.284255278916195"/>
    <n v="-55.465335516131439"/>
    <n v="-53.035399932880118"/>
    <n v="-41.990369551610762"/>
    <n v="-1.9932658056780864E-2"/>
    <n v="-0.13923132177493527"/>
    <n v="-6.4349724092213706E-2"/>
    <n v="0"/>
    <n v="0"/>
    <n v="0"/>
    <n v="0"/>
    <n v="0"/>
    <n v="0"/>
    <n v="0"/>
  </r>
  <r>
    <x v="8"/>
    <x v="20"/>
    <s v="44721_21"/>
    <n v="250.72192696063289"/>
    <n v="564.70131553175156"/>
    <n v="556.03141524245336"/>
    <n v="417.07808071398932"/>
    <n v="0.14731628908325586"/>
    <n v="1.4513361370249191"/>
    <n v="0.45438818692112537"/>
    <n v="-16.550524653751715"/>
    <n v="-38.125314161115902"/>
    <n v="-36.110900852212936"/>
    <n v="-31.121355211902465"/>
    <n v="-2.0078691549852874E-2"/>
    <n v="-0.12822361407792754"/>
    <n v="-6.4437902979128242E-2"/>
    <n v="0"/>
    <n v="0"/>
    <n v="0"/>
    <n v="0"/>
    <n v="0"/>
    <n v="0"/>
    <n v="0"/>
  </r>
  <r>
    <x v="8"/>
    <x v="21"/>
    <s v="44721_22"/>
    <n v="241.63524096261753"/>
    <n v="550.15232352614839"/>
    <n v="542.79476239337896"/>
    <n v="403.84974768814897"/>
    <n v="0.15153687291325538"/>
    <n v="1.4395629407024508"/>
    <n v="0.46620677970398477"/>
    <n v="-17.097849617779033"/>
    <n v="-35.362810429552134"/>
    <n v="-33.861304217345086"/>
    <n v="-30.710215968363528"/>
    <n v="-1.6206823632448689E-2"/>
    <n v="-0.11849304945724189"/>
    <n v="-5.3330547461849953E-2"/>
    <n v="0"/>
    <n v="0"/>
    <n v="0"/>
    <n v="0"/>
    <n v="0"/>
    <n v="0"/>
    <n v="0"/>
  </r>
  <r>
    <x v="8"/>
    <x v="22"/>
    <s v="44721_23"/>
    <n v="219.96782799540097"/>
    <n v="508.06785768560798"/>
    <n v="500.33753578512847"/>
    <n v="368.93232729186974"/>
    <n v="0.14186350607534887"/>
    <n v="1.341685768007812"/>
    <n v="0.43772135474911467"/>
    <n v="-19.001055462426272"/>
    <n v="-38.834304369329288"/>
    <n v="-36.689298640848669"/>
    <n v="-32.963900813371993"/>
    <n v="-1.5351420465818364E-2"/>
    <n v="-0.11877849177549778"/>
    <n v="-5.0915015654460875E-2"/>
    <n v="0"/>
    <n v="0"/>
    <n v="0"/>
    <n v="0"/>
    <n v="0"/>
    <n v="0"/>
    <n v="0"/>
  </r>
  <r>
    <x v="8"/>
    <x v="23"/>
    <s v="44721_24"/>
    <n v="191.77395182757948"/>
    <n v="442.04051203001762"/>
    <n v="432.31872928322178"/>
    <n v="319.00223122073379"/>
    <n v="0.12371300986074291"/>
    <n v="1.1811269384441487"/>
    <n v="0.38411546240321665"/>
    <n v="-18.708419312742507"/>
    <n v="-41.156486650474704"/>
    <n v="-38.736408026202938"/>
    <n v="-31.527034972234919"/>
    <n v="-2.0133557955081014E-2"/>
    <n v="-0.14121858525911404"/>
    <n v="-6.4764485931690208E-2"/>
    <n v="0"/>
    <n v="0"/>
    <n v="0"/>
    <n v="0"/>
    <n v="0"/>
    <n v="0"/>
    <n v="0"/>
  </r>
  <r>
    <x v="9"/>
    <x v="0"/>
    <s v="44722_1"/>
    <n v="162.73560094793311"/>
    <n v="370.60526578576969"/>
    <n v="357.74700080925771"/>
    <n v="266.90123868612341"/>
    <n v="0.10815005394648501"/>
    <n v="1.0140910804222956"/>
    <n v="0.33745325028644857"/>
    <n v="-19.292491220535084"/>
    <n v="-42.510877255813007"/>
    <n v="-40.96522170191944"/>
    <n v="-31.895439261898986"/>
    <n v="-2.1924041134426021E-2"/>
    <n v="-0.15483235273169124"/>
    <n v="-6.9614825005286027E-2"/>
    <n v="0"/>
    <n v="0"/>
    <n v="0"/>
    <n v="0"/>
    <n v="0"/>
    <n v="0"/>
    <n v="0"/>
  </r>
  <r>
    <x v="9"/>
    <x v="1"/>
    <s v="44722_2"/>
    <n v="142.37938255238649"/>
    <n v="318.43085233659042"/>
    <n v="301.14457585883832"/>
    <n v="228.64176752142959"/>
    <n v="0.10180356696292714"/>
    <n v="0.9053529329050144"/>
    <n v="0.31824508529598594"/>
    <n v="-19.314171441760227"/>
    <n v="-42.086142224149746"/>
    <n v="-41.190140230661271"/>
    <n v="-31.556700823214541"/>
    <n v="-1.9549230485516142E-2"/>
    <n v="-0.14725700776081305"/>
    <n v="-6.2492953809869987E-2"/>
    <n v="0"/>
    <n v="0"/>
    <n v="0"/>
    <n v="0"/>
    <n v="0"/>
    <n v="0"/>
    <n v="0"/>
  </r>
  <r>
    <x v="9"/>
    <x v="2"/>
    <s v="44722_3"/>
    <n v="130.62426661948015"/>
    <n v="288.92310488659729"/>
    <n v="271.48554863197569"/>
    <n v="207.47046616553536"/>
    <n v="9.9651454629528333E-2"/>
    <n v="0.84191958644419895"/>
    <n v="0.31137100674361456"/>
    <n v="-20.299909087695113"/>
    <n v="-44.818323620901573"/>
    <n v="-42.988988369479593"/>
    <n v="-33.011084140508423"/>
    <n v="-2.0077653574603876E-2"/>
    <n v="-0.16347795828728437"/>
    <n v="-6.412442291965402E-2"/>
    <n v="0"/>
    <n v="0"/>
    <n v="0"/>
    <n v="0"/>
    <n v="0"/>
    <n v="0"/>
    <n v="0"/>
  </r>
  <r>
    <x v="9"/>
    <x v="3"/>
    <s v="44722_4"/>
    <n v="124.67571599807552"/>
    <n v="273.89926078712136"/>
    <n v="254.4810764440914"/>
    <n v="196.71954169446383"/>
    <n v="9.8184136680471851E-2"/>
    <n v="0.82225649720138505"/>
    <n v="0.30683741266994169"/>
    <n v="-20.482904737369221"/>
    <n v="-45.221372041993327"/>
    <n v="-43.614601478627812"/>
    <n v="-33.131534277049397"/>
    <n v="-1.9498728015238949E-2"/>
    <n v="-0.16103685064209308"/>
    <n v="-6.2517906757204311E-2"/>
    <n v="0"/>
    <n v="0"/>
    <n v="0"/>
    <n v="0"/>
    <n v="0"/>
    <n v="0"/>
    <n v="0"/>
  </r>
  <r>
    <x v="9"/>
    <x v="4"/>
    <s v="44722_5"/>
    <n v="120.70756833068174"/>
    <n v="266.35609854951508"/>
    <n v="246.24377819395266"/>
    <n v="191.11912403576284"/>
    <n v="9.6155347495663429E-2"/>
    <n v="0.81471671409536628"/>
    <n v="0.30105527706600854"/>
    <n v="-20.49429583586079"/>
    <n v="-46.127119946125802"/>
    <n v="-44.186792496921321"/>
    <n v="-33.422022198887376"/>
    <n v="-1.9876829874805046E-2"/>
    <n v="-0.16811256615643982"/>
    <n v="-6.3403788708657094E-2"/>
    <n v="0"/>
    <n v="0"/>
    <n v="0"/>
    <n v="0"/>
    <n v="0"/>
    <n v="0"/>
    <n v="0"/>
  </r>
  <r>
    <x v="9"/>
    <x v="5"/>
    <s v="44722_6"/>
    <n v="124.58999530277376"/>
    <n v="277.74131395212646"/>
    <n v="256.88001307673153"/>
    <n v="198.02674769438795"/>
    <n v="9.635017810949599E-2"/>
    <n v="0.85291027067044067"/>
    <n v="0.30131830471677556"/>
    <n v="-20.356289858735785"/>
    <n v="-45.674704028086438"/>
    <n v="-44.295708138169744"/>
    <n v="-32.878244634395301"/>
    <n v="-2.1491752938367911E-2"/>
    <n v="-0.17345952543470231"/>
    <n v="-6.8184381096934421E-2"/>
    <n v="0"/>
    <n v="0"/>
    <n v="0"/>
    <n v="0"/>
    <n v="0"/>
    <n v="0"/>
    <n v="0"/>
  </r>
  <r>
    <x v="9"/>
    <x v="6"/>
    <s v="44722_7"/>
    <n v="150.15520424585998"/>
    <n v="340.30670726636595"/>
    <n v="317.92344061697958"/>
    <n v="243.1042384727578"/>
    <n v="0.10398119767018343"/>
    <n v="0.99690824478027962"/>
    <n v="0.32424832461239916"/>
    <n v="-21.010725880153352"/>
    <n v="-50.19053446730927"/>
    <n v="-47.368165624530725"/>
    <n v="-35.368395562444533"/>
    <n v="-2.2022429570406978E-2"/>
    <n v="-0.1766247608027387"/>
    <n v="-6.9903021880736299E-2"/>
    <n v="0"/>
    <n v="0"/>
    <n v="0"/>
    <n v="0"/>
    <n v="0"/>
    <n v="0"/>
    <n v="0"/>
  </r>
  <r>
    <x v="9"/>
    <x v="7"/>
    <s v="44722_8"/>
    <n v="184.24368168026638"/>
    <n v="415.36164870829612"/>
    <n v="386.8242179529737"/>
    <n v="299.44946633059584"/>
    <n v="0.11332527560013761"/>
    <n v="1.1430098309599508"/>
    <n v="0.35268444955154099"/>
    <n v="-18.586002000290112"/>
    <n v="-45.712775145991664"/>
    <n v="-44.470439311374392"/>
    <n v="-33.483958840962273"/>
    <n v="-2.0128429369603448E-2"/>
    <n v="-0.14164055630833514"/>
    <n v="-6.4655455504721071E-2"/>
    <n v="0"/>
    <n v="0"/>
    <n v="0"/>
    <n v="0"/>
    <n v="0"/>
    <n v="0"/>
    <n v="0"/>
  </r>
  <r>
    <x v="9"/>
    <x v="8"/>
    <s v="44722_9"/>
    <n v="201.96458687770615"/>
    <n v="462.32178773441552"/>
    <n v="425.74892362445519"/>
    <n v="328.79921336274515"/>
    <n v="0.13259817741199376"/>
    <n v="1.36022976182508"/>
    <n v="0.40933263298264433"/>
    <n v="-21.102580096352689"/>
    <n v="-50.373856502676624"/>
    <n v="-53.798302288464157"/>
    <n v="-42.974978274585958"/>
    <n v="5.0146769169320832E-3"/>
    <n v="1.9383377200856016E-2"/>
    <n v="7.6804161317930268E-3"/>
    <n v="0"/>
    <n v="0"/>
    <n v="0"/>
    <n v="0"/>
    <n v="0"/>
    <n v="0"/>
    <n v="0"/>
  </r>
  <r>
    <x v="9"/>
    <x v="9"/>
    <s v="44722_10"/>
    <n v="216.70516905255795"/>
    <n v="498.65918536740492"/>
    <n v="459.59666401300484"/>
    <n v="353.63393345973651"/>
    <n v="0.14246396366952332"/>
    <n v="1.4387928385603721"/>
    <n v="0.43797629233228208"/>
    <n v="-14.972388524578044"/>
    <n v="-34.66782045117008"/>
    <n v="-40.216397682250324"/>
    <n v="-33.584735013813471"/>
    <n v="2.440124111024209E-2"/>
    <n v="0.16047645058647567"/>
    <n v="6.3466681387060436E-2"/>
    <n v="0"/>
    <n v="0"/>
    <n v="0"/>
    <n v="0"/>
    <n v="0"/>
    <n v="0"/>
    <n v="0"/>
  </r>
  <r>
    <x v="9"/>
    <x v="10"/>
    <s v="44722_11"/>
    <n v="220.98378634348728"/>
    <n v="504.53843729762565"/>
    <n v="466.72523113914752"/>
    <n v="359.77370272220531"/>
    <n v="0.14328246018573176"/>
    <n v="1.4739275475267355"/>
    <n v="0.44038925648079247"/>
    <n v="-13.227856948205874"/>
    <n v="-30.131732470748307"/>
    <n v="-35.547187004844872"/>
    <n v="-30.531869569289078"/>
    <n v="3.3192711294261247E-2"/>
    <n v="0.21629292438665787"/>
    <n v="8.9440456232732557E-2"/>
    <n v="0"/>
    <n v="0"/>
    <n v="0"/>
    <n v="0"/>
    <n v="3.5219206312240028E-2"/>
    <n v="0"/>
    <n v="1.0579264727560985E-2"/>
  </r>
  <r>
    <x v="9"/>
    <x v="11"/>
    <s v="44722_12"/>
    <n v="218.9426716985362"/>
    <n v="498.40429572800372"/>
    <n v="460.74779666207064"/>
    <n v="356.50663662674185"/>
    <n v="0.12695575757822497"/>
    <n v="1.3943328573970499"/>
    <n v="0.3929932975323106"/>
    <n v="-12.558301869674318"/>
    <n v="-28.120912145367726"/>
    <n v="-35.102638986907309"/>
    <n v="-29.319177321848958"/>
    <n v="2.3526190984841735E-2"/>
    <n v="0.18229175127716754"/>
    <n v="6.202316962501099E-2"/>
    <n v="0"/>
    <n v="0"/>
    <n v="0"/>
    <n v="0"/>
    <n v="0"/>
    <n v="0"/>
    <n v="0"/>
  </r>
  <r>
    <x v="9"/>
    <x v="12"/>
    <s v="44722_13"/>
    <n v="214.1043285976304"/>
    <n v="485.24213083075722"/>
    <n v="448.54759891626969"/>
    <n v="348.43602158565926"/>
    <n v="0.12621172714562048"/>
    <n v="1.3933071303061557"/>
    <n v="0.39054695072706758"/>
    <n v="-11.76883065229609"/>
    <n v="-26.760122792596206"/>
    <n v="-34.654066829516893"/>
    <n v="-28.05884163003136"/>
    <n v="2.8633829860335549E-2"/>
    <n v="0.19737777230705084"/>
    <n v="7.679549382172772E-2"/>
    <n v="0"/>
    <n v="0"/>
    <n v="0"/>
    <n v="0"/>
    <n v="2.6331485123925715E-2"/>
    <n v="0"/>
    <n v="0"/>
  </r>
  <r>
    <x v="9"/>
    <x v="13"/>
    <s v="44722_14"/>
    <n v="208.88443164208158"/>
    <n v="469.58125095665889"/>
    <n v="435.66953432186455"/>
    <n v="339.00534064327746"/>
    <n v="0.12191435685584977"/>
    <n v="1.3171519693287579"/>
    <n v="0.37904786901743975"/>
    <n v="-13.253398103711127"/>
    <n v="-33.086385457899389"/>
    <n v="-37.182928383696819"/>
    <n v="-30.665194044151839"/>
    <n v="2.168903764623948E-2"/>
    <n v="0.13804590415649762"/>
    <n v="5.6784417895762877E-2"/>
    <n v="0"/>
    <n v="0"/>
    <n v="0"/>
    <n v="0"/>
    <n v="0"/>
    <n v="0"/>
    <n v="0"/>
  </r>
  <r>
    <x v="9"/>
    <x v="14"/>
    <s v="44722_15"/>
    <n v="200.75739060940944"/>
    <n v="459.79694640721971"/>
    <n v="426.44336965841438"/>
    <n v="327.69836909615822"/>
    <n v="0.11299413656197743"/>
    <n v="1.2909896379307748"/>
    <n v="0.3537404279565734"/>
    <n v="-12.999318268633875"/>
    <n v="-30.941871136080714"/>
    <n v="-35.09155472098147"/>
    <n v="-30.559667830692799"/>
    <n v="1.6680356696429675E-2"/>
    <n v="0.13373464663774473"/>
    <n v="4.2619138858611287E-2"/>
    <n v="0"/>
    <n v="0"/>
    <n v="0"/>
    <n v="0"/>
    <n v="0"/>
    <n v="0"/>
    <n v="0"/>
  </r>
  <r>
    <x v="9"/>
    <x v="15"/>
    <s v="44722_16"/>
    <n v="192.89919333453119"/>
    <n v="445.75536897689261"/>
    <n v="413.11986913449022"/>
    <n v="315.65498376809194"/>
    <n v="0.11306473651964685"/>
    <n v="1.2761814193879222"/>
    <n v="0.35334384243636152"/>
    <n v="-14.943728547689449"/>
    <n v="-33.814107669856007"/>
    <n v="-37.32755365136223"/>
    <n v="-33.326467848439577"/>
    <n v="1.3629601418489328E-2"/>
    <n v="0.12094585812853982"/>
    <n v="3.329196817008083E-2"/>
    <n v="0"/>
    <n v="0"/>
    <n v="0"/>
    <n v="0"/>
    <n v="0"/>
    <n v="0"/>
    <n v="0"/>
  </r>
  <r>
    <x v="9"/>
    <x v="16"/>
    <s v="44722_17"/>
    <n v="187.74427291252891"/>
    <n v="433.48645486275012"/>
    <n v="402.89137122416366"/>
    <n v="307.60588314196542"/>
    <n v="9.9768862189914043E-2"/>
    <n v="1.1415411111340341"/>
    <n v="0.31455873464375567"/>
    <n v="-16.971033439419941"/>
    <n v="-38.838503095307516"/>
    <n v="-41.147670723952864"/>
    <n v="-35.487607994659655"/>
    <n v="-1.576975432922557E-3"/>
    <n v="3.6050589706882664E-2"/>
    <n v="-1.0343286860957372E-2"/>
    <n v="0"/>
    <n v="0"/>
    <n v="0"/>
    <n v="0"/>
    <n v="0"/>
    <n v="0"/>
    <n v="0"/>
  </r>
  <r>
    <x v="9"/>
    <x v="17"/>
    <s v="44722_18"/>
    <n v="189.04537867915278"/>
    <n v="432.48914012128103"/>
    <n v="407.3549109792167"/>
    <n v="311.84969590455705"/>
    <n v="0.10733648671602314"/>
    <n v="1.0632368125122866"/>
    <n v="0.33717814996237194"/>
    <n v="-20.315810426355352"/>
    <n v="-50.644267420983709"/>
    <n v="-51.880321952662243"/>
    <n v="-41.343548280968129"/>
    <n v="-6.4970608689238294E-3"/>
    <n v="-4.0319573668725836E-2"/>
    <n v="-2.4616124044419055E-2"/>
    <n v="0"/>
    <n v="0"/>
    <n v="0"/>
    <n v="0"/>
    <n v="0"/>
    <n v="0"/>
    <n v="0"/>
  </r>
  <r>
    <x v="9"/>
    <x v="18"/>
    <s v="44722_19"/>
    <n v="212.28079111215666"/>
    <n v="483.32245178708985"/>
    <n v="464.12525517672992"/>
    <n v="353.69892314807225"/>
    <n v="0.13002783264866841"/>
    <n v="1.246544795665099"/>
    <n v="0.40371538306884847"/>
    <n v="-22.018589009054331"/>
    <n v="-55.566772990661114"/>
    <n v="-54.105464559831034"/>
    <n v="-43.729945701100291"/>
    <n v="-1.3678582487016229E-2"/>
    <n v="-9.4255330911136692E-2"/>
    <n v="-4.5672457964510374E-2"/>
    <n v="0"/>
    <n v="0"/>
    <n v="0"/>
    <n v="0"/>
    <n v="0"/>
    <n v="0"/>
    <n v="0"/>
  </r>
  <r>
    <x v="9"/>
    <x v="19"/>
    <s v="44722_20"/>
    <n v="218.65527001913082"/>
    <n v="504.047389448589"/>
    <n v="488.03029733166807"/>
    <n v="368.1093850332021"/>
    <n v="0.13785896891926627"/>
    <n v="1.3309586341589388"/>
    <n v="0.42731617431582203"/>
    <n v="-21.843281538534416"/>
    <n v="-52.072881293790701"/>
    <n v="-50.089706801497258"/>
    <n v="-41.682577208316623"/>
    <n v="-1.4136905972998054E-2"/>
    <n v="-9.8613243390091282E-2"/>
    <n v="-4.7063669634424238E-2"/>
    <n v="0"/>
    <n v="0"/>
    <n v="0"/>
    <n v="0"/>
    <n v="0"/>
    <n v="0"/>
    <n v="0"/>
  </r>
  <r>
    <x v="9"/>
    <x v="20"/>
    <s v="44722_21"/>
    <n v="216.90356145896064"/>
    <n v="505.13792875875964"/>
    <n v="491.66909022724894"/>
    <n v="367.19298142975146"/>
    <n v="0.13519551994694892"/>
    <n v="1.3332100381149463"/>
    <n v="0.4192873469323839"/>
    <n v="-18.118610648345218"/>
    <n v="-37.65461524770955"/>
    <n v="-34.866178903681821"/>
    <n v="-31.602412317076755"/>
    <n v="-1.9196024012321775E-2"/>
    <n v="-0.12080075157658958"/>
    <n v="-6.1962389302249267E-2"/>
    <n v="0"/>
    <n v="0"/>
    <n v="0"/>
    <n v="0"/>
    <n v="0"/>
    <n v="0"/>
    <n v="0"/>
  </r>
  <r>
    <x v="9"/>
    <x v="21"/>
    <s v="44722_22"/>
    <n v="210.91372380049654"/>
    <n v="496.53763031475285"/>
    <n v="484.67226848889072"/>
    <n v="358.94415802689593"/>
    <n v="0.14160491038657391"/>
    <n v="1.342095240048492"/>
    <n v="0.43802748910380251"/>
    <n v="-19.802520946343382"/>
    <n v="-39.010518475711123"/>
    <n v="-36.52221976589292"/>
    <n v="-33.930748610479483"/>
    <n v="-1.591664586393822E-2"/>
    <n v="-0.1111691204677728"/>
    <n v="-5.261128915813848E-2"/>
    <n v="0"/>
    <n v="0"/>
    <n v="0"/>
    <n v="0"/>
    <n v="0"/>
    <n v="0"/>
    <n v="0"/>
  </r>
  <r>
    <x v="9"/>
    <x v="22"/>
    <s v="44722_23"/>
    <n v="197.11148185879964"/>
    <n v="468.5416898796135"/>
    <n v="457.43771997019286"/>
    <n v="335.55803076214261"/>
    <n v="0.13563719349004097"/>
    <n v="1.2804559021612201"/>
    <n v="0.42032202858041351"/>
    <n v="-22.657283216311818"/>
    <n v="-45.334988286262003"/>
    <n v="-42.098762087496596"/>
    <n v="-38.699376653832402"/>
    <n v="-1.5712429809693639E-2"/>
    <n v="-0.12042405044347429"/>
    <n v="-5.1864272605431E-2"/>
    <n v="0"/>
    <n v="0"/>
    <n v="0"/>
    <n v="0"/>
    <n v="0"/>
    <n v="0"/>
    <n v="0"/>
  </r>
  <r>
    <x v="9"/>
    <x v="23"/>
    <s v="44722_24"/>
    <n v="181.24225354713823"/>
    <n v="427.12638814655736"/>
    <n v="415.76495887701395"/>
    <n v="304.10680996687177"/>
    <n v="0.12518489688530651"/>
    <n v="1.1795177341868655"/>
    <n v="0.38940745237365937"/>
    <n v="-19.423618836129027"/>
    <n v="-39.338616190009148"/>
    <n v="-36.175832707808034"/>
    <n v="-31.650524803956433"/>
    <n v="-1.8150546146947645E-2"/>
    <n v="-0.12381008749028774"/>
    <n v="-5.8765606327965972E-2"/>
    <n v="0"/>
    <n v="0"/>
    <n v="0"/>
    <n v="0"/>
    <n v="0"/>
    <n v="0"/>
    <n v="0"/>
  </r>
  <r>
    <x v="10"/>
    <x v="0"/>
    <s v="44723_1"/>
    <n v="160.66865358648636"/>
    <n v="373.89672144051485"/>
    <n v="360.93845439331062"/>
    <n v="266.01303542201754"/>
    <n v="0.11040418234528208"/>
    <n v="1.028914128144732"/>
    <n v="0.34557981965394668"/>
    <n v="-21.606546658545433"/>
    <n v="-45.091624637283303"/>
    <n v="-41.307440345035445"/>
    <n v="-35.209718621196579"/>
    <n v="-2.1025536233348671E-2"/>
    <n v="-0.14948075145205342"/>
    <n v="-6.7079719544674843E-2"/>
    <n v="0"/>
    <n v="0"/>
    <n v="0"/>
    <n v="0"/>
    <n v="0"/>
    <n v="0"/>
    <n v="0"/>
  </r>
  <r>
    <x v="10"/>
    <x v="1"/>
    <s v="44723_2"/>
    <n v="142.56167033894471"/>
    <n v="325.2185556955223"/>
    <n v="310.00645384422086"/>
    <n v="231.90847305071404"/>
    <n v="0.10088253908576701"/>
    <n v="0.9072450309733997"/>
    <n v="0.3166917411433301"/>
    <n v="-22.967207390363715"/>
    <n v="-49.020135700703108"/>
    <n v="-44.875845761048744"/>
    <n v="-37.372307428009876"/>
    <n v="-2.1466742691684321E-2"/>
    <n v="-0.16113765992833173"/>
    <n v="-6.8363763733052821E-2"/>
    <n v="0"/>
    <n v="0"/>
    <n v="0"/>
    <n v="0"/>
    <n v="0"/>
    <n v="0"/>
    <n v="0"/>
  </r>
  <r>
    <x v="10"/>
    <x v="2"/>
    <s v="44723_3"/>
    <n v="130.25722623320405"/>
    <n v="291.55476928954715"/>
    <n v="274.72164388111639"/>
    <n v="208.1990390553508"/>
    <n v="9.7726281244288199E-2"/>
    <n v="0.8286416265733938"/>
    <n v="0.30687230380295266"/>
    <n v="-24.147791653747639"/>
    <n v="-51.738368412307871"/>
    <n v="-47.415503197973919"/>
    <n v="-39.135073934018372"/>
    <n v="-2.1116732070087591E-2"/>
    <n v="-0.17577544239583071"/>
    <n v="-6.7333387953784518E-2"/>
    <n v="0"/>
    <n v="0"/>
    <n v="0"/>
    <n v="0"/>
    <n v="0"/>
    <n v="0"/>
    <n v="0"/>
  </r>
  <r>
    <x v="10"/>
    <x v="3"/>
    <s v="44723_4"/>
    <n v="123.65688438212385"/>
    <n v="270.12467234798061"/>
    <n v="252.68570788590685"/>
    <n v="193.97813528606568"/>
    <n v="9.6614450622384065E-2"/>
    <n v="0.79166170992610119"/>
    <n v="0.30285424011498041"/>
    <n v="-24.357477660733615"/>
    <n v="-53.262626404074929"/>
    <n v="-48.735373838140418"/>
    <n v="-39.937106178296581"/>
    <n v="-2.040611323231031E-2"/>
    <n v="-0.17670389584533544"/>
    <n v="-6.5140500777755878E-2"/>
    <n v="0"/>
    <n v="0"/>
    <n v="0"/>
    <n v="0"/>
    <n v="0"/>
    <n v="0"/>
    <n v="0"/>
  </r>
  <r>
    <x v="10"/>
    <x v="4"/>
    <s v="44723_5"/>
    <n v="119.48217396375389"/>
    <n v="260.09791682672153"/>
    <n v="242.26717747611528"/>
    <n v="186.84493415769938"/>
    <n v="9.5846622927296121E-2"/>
    <n v="0.78559968527454627"/>
    <n v="0.30045140582527968"/>
    <n v="-24.729145420721373"/>
    <n v="-53.488677760866679"/>
    <n v="-49.04078959216411"/>
    <n v="-40.099783822493755"/>
    <n v="-2.0770349482882169E-2"/>
    <n v="-0.171511851371667"/>
    <n v="-6.6211735930138474E-2"/>
    <n v="0"/>
    <n v="0"/>
    <n v="0"/>
    <n v="0"/>
    <n v="0"/>
    <n v="0"/>
    <n v="0"/>
  </r>
  <r>
    <x v="10"/>
    <x v="5"/>
    <s v="44723_6"/>
    <n v="119.68296255612401"/>
    <n v="258.6657244537974"/>
    <n v="239.90154393920324"/>
    <n v="185.67670153320307"/>
    <n v="9.4696522472051459E-2"/>
    <n v="0.78893681918516012"/>
    <n v="0.29733062078324368"/>
    <n v="-24.932685148282129"/>
    <n v="-54.775005992015046"/>
    <n v="-50.509235894373582"/>
    <n v="-40.831177440740632"/>
    <n v="-2.1342434111520307E-2"/>
    <n v="-0.17417743185451276"/>
    <n v="-6.785654035768808E-2"/>
    <n v="0"/>
    <n v="0"/>
    <n v="0"/>
    <n v="0"/>
    <n v="0"/>
    <n v="0"/>
    <n v="0"/>
  </r>
  <r>
    <x v="10"/>
    <x v="6"/>
    <s v="44723_7"/>
    <n v="123.49570667986526"/>
    <n v="266.00139953611148"/>
    <n v="247.42253180460619"/>
    <n v="191.80585728558421"/>
    <n v="9.6666759545907338E-2"/>
    <n v="0.80008709636071962"/>
    <n v="0.30318491531691671"/>
    <n v="-21.189000703719895"/>
    <n v="-50.010318283343125"/>
    <n v="-46.516766561929856"/>
    <n v="-34.576540046322428"/>
    <n v="-2.1250947201005593E-2"/>
    <n v="-0.17938602127035932"/>
    <n v="-6.7674902943481038E-2"/>
    <n v="0"/>
    <n v="0"/>
    <n v="0"/>
    <n v="0"/>
    <n v="0"/>
    <n v="0"/>
    <n v="0"/>
  </r>
  <r>
    <x v="10"/>
    <x v="7"/>
    <s v="44723_8"/>
    <n v="131.52151582062527"/>
    <n v="283.47377303064997"/>
    <n v="264.07713940051093"/>
    <n v="205.75027848257233"/>
    <n v="0.10098065995735499"/>
    <n v="0.84827048946966943"/>
    <n v="0.31632822386364318"/>
    <n v="-18.408326298011271"/>
    <n v="-45.777945265430262"/>
    <n v="-43.541769341238272"/>
    <n v="-30.197771161952961"/>
    <n v="-1.9729185780509938E-2"/>
    <n v="-0.16227679473225523"/>
    <n v="-6.3418313509440494E-2"/>
    <n v="0"/>
    <n v="0"/>
    <n v="0"/>
    <n v="0"/>
    <n v="0"/>
    <n v="0"/>
    <n v="0"/>
  </r>
  <r>
    <x v="10"/>
    <x v="8"/>
    <s v="44723_9"/>
    <n v="146.25269091926415"/>
    <n v="319.41651912715122"/>
    <n v="297.99575113988271"/>
    <n v="231.18655096781799"/>
    <n v="0.10691738331059256"/>
    <n v="0.97690880022636417"/>
    <n v="0.33505744767589624"/>
    <n v="-16.36597481492305"/>
    <n v="-41.089494836859309"/>
    <n v="-40.389098342563059"/>
    <n v="-28.015069230703734"/>
    <n v="-1.3343205283885736E-2"/>
    <n v="-0.1175174944765161"/>
    <n v="-4.5008308079385266E-2"/>
    <n v="0"/>
    <n v="0"/>
    <n v="0"/>
    <n v="0"/>
    <n v="0"/>
    <n v="0"/>
    <n v="0"/>
  </r>
  <r>
    <x v="10"/>
    <x v="9"/>
    <s v="44723_10"/>
    <n v="163.5897504546179"/>
    <n v="364.69081623066455"/>
    <n v="343.57782511448568"/>
    <n v="263.78493630582989"/>
    <n v="0.11232330379873796"/>
    <n v="1.1255885341239913"/>
    <n v="0.35104970487465181"/>
    <n v="-15.792220164807294"/>
    <n v="-44.357499531241132"/>
    <n v="-44.243406859692364"/>
    <n v="-31.189331532424902"/>
    <n v="-3.0841980028654707E-3"/>
    <n v="-5.2562032174247438E-2"/>
    <n v="-1.5050679328705472E-2"/>
    <n v="0"/>
    <n v="0"/>
    <n v="0"/>
    <n v="0"/>
    <n v="0"/>
    <n v="0"/>
    <n v="0"/>
  </r>
  <r>
    <x v="10"/>
    <x v="10"/>
    <s v="44723_11"/>
    <n v="173.25766687721719"/>
    <n v="390.1046868216626"/>
    <n v="369.00664640861282"/>
    <n v="280.84668942646368"/>
    <n v="0.11280802472173931"/>
    <n v="1.1570158556299928"/>
    <n v="0.35308632327673067"/>
    <n v="-14.300145778799374"/>
    <n v="-42.01011764167572"/>
    <n v="-43.42487341250937"/>
    <n v="-30.237458816953172"/>
    <n v="-1.4736183270850892E-3"/>
    <n v="-2.6301920231176931E-2"/>
    <n v="-1.0355079280620037E-2"/>
    <n v="0"/>
    <n v="0"/>
    <n v="0"/>
    <n v="0"/>
    <n v="0"/>
    <n v="0"/>
    <n v="0"/>
  </r>
  <r>
    <x v="10"/>
    <x v="11"/>
    <s v="44723_12"/>
    <n v="174.45121929814562"/>
    <n v="394.53363721536749"/>
    <n v="372.89419253465923"/>
    <n v="282.93514827718388"/>
    <n v="0.11095275559955253"/>
    <n v="1.1332570233741965"/>
    <n v="0.34774186170053156"/>
    <n v="-12.186558219317927"/>
    <n v="-37.188444754514194"/>
    <n v="-39.035731554342988"/>
    <n v="-26.55312960535349"/>
    <n v="3.3593884220089235E-3"/>
    <n v="1.0827423503072862E-4"/>
    <n v="3.6825537456269975E-3"/>
    <n v="0"/>
    <n v="0"/>
    <n v="0"/>
    <n v="0"/>
    <n v="0"/>
    <n v="0"/>
    <n v="0"/>
  </r>
  <r>
    <x v="10"/>
    <x v="12"/>
    <s v="44723_13"/>
    <n v="175.36159950805052"/>
    <n v="394.01487897143329"/>
    <n v="374.25887395683588"/>
    <n v="284.14835722980928"/>
    <n v="0.10669719100859805"/>
    <n v="1.0807327690226562"/>
    <n v="0.33498522175609069"/>
    <n v="-10.861805462579479"/>
    <n v="-33.836651399528215"/>
    <n v="-35.457744928618851"/>
    <n v="-24.673976782332254"/>
    <n v="2.5545952935334317E-3"/>
    <n v="-3.0817380775702372E-3"/>
    <n v="1.6300389927746679E-3"/>
    <n v="0"/>
    <n v="0"/>
    <n v="0"/>
    <n v="0"/>
    <n v="0"/>
    <n v="0"/>
    <n v="0"/>
  </r>
  <r>
    <x v="10"/>
    <x v="13"/>
    <s v="44723_14"/>
    <n v="177.0735699248101"/>
    <n v="395.69976549808547"/>
    <n v="378.04265500686279"/>
    <n v="287.86306871251122"/>
    <n v="0.10719551193906948"/>
    <n v="1.0678819931375858"/>
    <n v="0.33657059281536961"/>
    <n v="-13.071813017275163"/>
    <n v="-36.184869107541672"/>
    <n v="-36.214694002904267"/>
    <n v="-28.772580591771202"/>
    <n v="5.6892740549227376E-3"/>
    <n v="2.2961285449657593E-3"/>
    <n v="1.0597189414140184E-2"/>
    <n v="0"/>
    <n v="0"/>
    <n v="0"/>
    <n v="0"/>
    <n v="0"/>
    <n v="0"/>
    <n v="0"/>
  </r>
  <r>
    <x v="10"/>
    <x v="14"/>
    <s v="44723_15"/>
    <n v="172.23484204049575"/>
    <n v="388.03113084631383"/>
    <n v="371.32563151657064"/>
    <n v="280.99345272840748"/>
    <n v="0.10436504799004861"/>
    <n v="1.0462750789149438"/>
    <n v="0.32873036963536278"/>
    <n v="-13.31454178916719"/>
    <n v="-36.441524170202541"/>
    <n v="-36.776180872971906"/>
    <n v="-29.351013753921535"/>
    <n v="3.0636252187738609E-3"/>
    <n v="-7.4853869954953694E-3"/>
    <n v="3.2990404975046933E-3"/>
    <n v="0"/>
    <n v="0"/>
    <n v="0"/>
    <n v="0"/>
    <n v="0"/>
    <n v="0"/>
    <n v="0"/>
  </r>
  <r>
    <x v="10"/>
    <x v="15"/>
    <s v="44723_16"/>
    <n v="164.21694676150358"/>
    <n v="373.40989497017171"/>
    <n v="357.25251355454668"/>
    <n v="268.05351353781998"/>
    <n v="0.10020988652658239"/>
    <n v="1.016749452962036"/>
    <n v="0.31662816430562163"/>
    <n v="-14.853400036617511"/>
    <n v="-40.264689574190569"/>
    <n v="-40.193244352233144"/>
    <n v="-32.356198656249788"/>
    <n v="-1.7630626766452179E-3"/>
    <n v="-2.5220358215979694E-2"/>
    <n v="-1.0750661581028553E-2"/>
    <n v="0"/>
    <n v="0"/>
    <n v="0"/>
    <n v="0"/>
    <n v="0"/>
    <n v="0"/>
    <n v="0"/>
  </r>
  <r>
    <x v="10"/>
    <x v="16"/>
    <s v="44723_17"/>
    <n v="159.94623839330646"/>
    <n v="364.55115508973171"/>
    <n v="349.20433813566865"/>
    <n v="260.66138084844488"/>
    <n v="9.8049159638911185E-2"/>
    <n v="0.94762167428816269"/>
    <n v="0.31043161736021957"/>
    <n v="-16.994192392259016"/>
    <n v="-42.926998406493219"/>
    <n v="-42.479649888165319"/>
    <n v="-34.25054461640007"/>
    <n v="-6.6199882432098857E-3"/>
    <n v="-5.482207189379721E-2"/>
    <n v="-2.4798387413535249E-2"/>
    <n v="0"/>
    <n v="0"/>
    <n v="0"/>
    <n v="0"/>
    <n v="0"/>
    <n v="0"/>
    <n v="0"/>
  </r>
  <r>
    <x v="10"/>
    <x v="17"/>
    <s v="44723_18"/>
    <n v="167.07934127066841"/>
    <n v="378.04054610794282"/>
    <n v="365.45588091657908"/>
    <n v="272.76219502184824"/>
    <n v="0.10232443102870224"/>
    <n v="0.9312754423789309"/>
    <n v="0.32307609235536916"/>
    <n v="-19.120186473791904"/>
    <n v="-46.678524675437338"/>
    <n v="-45.357226532408546"/>
    <n v="-36.199199492805207"/>
    <n v="-1.1672613410756941E-2"/>
    <n v="-9.3015490039800697E-2"/>
    <n v="-3.9702138923118108E-2"/>
    <n v="0"/>
    <n v="0"/>
    <n v="0"/>
    <n v="0"/>
    <n v="0"/>
    <n v="0"/>
    <n v="0"/>
  </r>
  <r>
    <x v="10"/>
    <x v="18"/>
    <s v="44723_19"/>
    <n v="193.71114730730915"/>
    <n v="438.94679814513506"/>
    <n v="429.94471606865432"/>
    <n v="320.01591090015955"/>
    <n v="0.13067066715464856"/>
    <n v="1.1552813495331271"/>
    <n v="0.40640526515491976"/>
    <n v="-21.24447114931635"/>
    <n v="-50.461314596827215"/>
    <n v="-46.032162761148776"/>
    <n v="-38.002951264851376"/>
    <n v="-1.650119926588085E-2"/>
    <n v="-0.1327234584652992"/>
    <n v="-5.3896740707807346E-2"/>
    <n v="0"/>
    <n v="0"/>
    <n v="0"/>
    <n v="0"/>
    <n v="0"/>
    <n v="0"/>
    <n v="0"/>
  </r>
  <r>
    <x v="10"/>
    <x v="19"/>
    <s v="44723_20"/>
    <n v="202.6514828369948"/>
    <n v="458.48109368896849"/>
    <n v="450.44693990991505"/>
    <n v="335.8274479629373"/>
    <n v="0.13502420837511814"/>
    <n v="1.2196959331727795"/>
    <n v="0.41878291519350974"/>
    <n v="-22.375006603427899"/>
    <n v="-54.211813942944104"/>
    <n v="-50.126288589748775"/>
    <n v="-39.911534209554219"/>
    <n v="-1.8461326044961424E-2"/>
    <n v="-0.14464911059484462"/>
    <n v="-5.989429381721724E-2"/>
    <n v="0"/>
    <n v="0"/>
    <n v="0"/>
    <n v="0"/>
    <n v="0"/>
    <n v="0"/>
    <n v="0"/>
  </r>
  <r>
    <x v="10"/>
    <x v="20"/>
    <s v="44723_21"/>
    <n v="203.57701954024211"/>
    <n v="461.57707865504858"/>
    <n v="453.97982524339244"/>
    <n v="337.84064885402466"/>
    <n v="0.13722646198447244"/>
    <n v="1.2397577500911974"/>
    <n v="0.42551638129337133"/>
    <n v="-17.29582538433716"/>
    <n v="-39.661258992946969"/>
    <n v="-36.309146268337223"/>
    <n v="-29.604975104673152"/>
    <n v="-1.9496519190162147E-2"/>
    <n v="-0.14722720277708415"/>
    <n v="-6.2910418154885711E-2"/>
    <n v="0"/>
    <n v="0"/>
    <n v="0"/>
    <n v="0"/>
    <n v="0"/>
    <n v="0"/>
    <n v="0"/>
  </r>
  <r>
    <x v="10"/>
    <x v="21"/>
    <s v="44723_22"/>
    <n v="199.12285172764007"/>
    <n v="455.22111192961557"/>
    <n v="447.71242643948295"/>
    <n v="331.76181059064919"/>
    <n v="0.13503223706767273"/>
    <n v="1.2234431412182771"/>
    <n v="0.41830740118180043"/>
    <n v="-18.303261327259623"/>
    <n v="-41.618652088865019"/>
    <n v="-38.684247730740694"/>
    <n v="-30.765470817016169"/>
    <n v="-1.9062449898964957E-2"/>
    <n v="-0.15050723167486652"/>
    <n v="-6.1654987478746912E-2"/>
    <n v="0"/>
    <n v="0"/>
    <n v="0"/>
    <n v="0"/>
    <n v="0"/>
    <n v="0"/>
    <n v="0"/>
  </r>
  <r>
    <x v="10"/>
    <x v="22"/>
    <s v="44723_23"/>
    <n v="188.23612237183937"/>
    <n v="433.60106744083504"/>
    <n v="426.32279507793839"/>
    <n v="313.88590479577988"/>
    <n v="0.13133805664634277"/>
    <n v="1.1858565808278991"/>
    <n v="0.40775009426151082"/>
    <n v="-17.806743079194288"/>
    <n v="-43.077353836517148"/>
    <n v="-39.573862054604653"/>
    <n v="-29.049754362689789"/>
    <n v="-2.1054183895944156E-2"/>
    <n v="-0.16300642297720866"/>
    <n v="-6.7596591260582831E-2"/>
    <n v="0"/>
    <n v="0"/>
    <n v="0"/>
    <n v="0"/>
    <n v="0"/>
    <n v="0"/>
    <n v="0"/>
  </r>
  <r>
    <x v="10"/>
    <x v="23"/>
    <s v="44723_24"/>
    <n v="173.9726577784414"/>
    <n v="401.57067814522247"/>
    <n v="394.41353672264404"/>
    <n v="288.89162698207878"/>
    <n v="0.12390450959636062"/>
    <n v="1.1120340773601178"/>
    <n v="0.38508362223164561"/>
    <n v="-15.347272139743815"/>
    <n v="-38.559611094555649"/>
    <n v="-34.98364832248393"/>
    <n v="-23.330340300270159"/>
    <n v="-2.1721037919612243E-2"/>
    <n v="-0.16832513044556238"/>
    <n v="-6.9453209654529488E-2"/>
    <n v="0"/>
    <n v="0"/>
    <n v="0"/>
    <n v="0"/>
    <n v="0"/>
    <n v="0"/>
    <n v="0"/>
  </r>
  <r>
    <x v="11"/>
    <x v="0"/>
    <s v="44724_1"/>
    <n v="155.72096905016082"/>
    <n v="358.7973162010087"/>
    <n v="349.13927586867686"/>
    <n v="257.93515789473315"/>
    <n v="0.11106344585071387"/>
    <n v="0.99399818478111179"/>
    <n v="0.34725978994694306"/>
    <n v="-14.418843250868445"/>
    <n v="-38.598886466178605"/>
    <n v="-34.75318630320789"/>
    <n v="-23.635583353857466"/>
    <n v="-2.1423494678300344E-2"/>
    <n v="-0.17801040559240244"/>
    <n v="-6.8266595023391524E-2"/>
    <n v="0"/>
    <n v="0"/>
    <n v="0"/>
    <n v="0"/>
    <n v="0"/>
    <n v="0"/>
    <n v="0"/>
  </r>
  <r>
    <x v="11"/>
    <x v="1"/>
    <s v="44724_2"/>
    <n v="136.89624657007258"/>
    <n v="315.79091165013432"/>
    <n v="302.51931242507624"/>
    <n v="226.93830595812531"/>
    <n v="0.10452900657440725"/>
    <n v="0.91568017150495806"/>
    <n v="0.32735001567808358"/>
    <n v="-16.323022424396434"/>
    <n v="-42.637992712129041"/>
    <n v="-38.85923044424807"/>
    <n v="-26.312755373145553"/>
    <n v="-2.0899127713151631E-2"/>
    <n v="-0.18834282003196154"/>
    <n v="-6.6735101389821042E-2"/>
    <n v="0"/>
    <n v="0"/>
    <n v="0"/>
    <n v="0"/>
    <n v="0"/>
    <n v="0"/>
    <n v="0"/>
  </r>
  <r>
    <x v="11"/>
    <x v="2"/>
    <s v="44724_3"/>
    <n v="122.96342467398867"/>
    <n v="284.29002745573484"/>
    <n v="268.4624247356976"/>
    <n v="204.13966397721762"/>
    <n v="9.9549335715083828E-2"/>
    <n v="0.88670984660079033"/>
    <n v="0.31237586891068014"/>
    <n v="-16.673302948680863"/>
    <n v="-43.966667741910214"/>
    <n v="-40.129198408676942"/>
    <n v="-27.180655198682807"/>
    <n v="-2.0908711788361074E-2"/>
    <n v="-0.19899639349594783"/>
    <n v="-6.6709995389019852E-2"/>
    <n v="0"/>
    <n v="0"/>
    <n v="0"/>
    <n v="0"/>
    <n v="0"/>
    <n v="0"/>
    <n v="0"/>
  </r>
  <r>
    <x v="11"/>
    <x v="3"/>
    <s v="44724_4"/>
    <n v="115.23497875114279"/>
    <n v="262.99130461633706"/>
    <n v="246.28396478345439"/>
    <n v="189.51525954602295"/>
    <n v="9.6172671753534694E-2"/>
    <n v="0.84268376086682029"/>
    <n v="0.30151454137836947"/>
    <n v="-16.86325201717419"/>
    <n v="-44.27314948062768"/>
    <n v="-40.317845606346431"/>
    <n v="-27.143717386473632"/>
    <n v="-1.9796587732295371E-2"/>
    <n v="-0.19375788129161536"/>
    <n v="-6.32899643769924E-2"/>
    <n v="0"/>
    <n v="0"/>
    <n v="0"/>
    <n v="0"/>
    <n v="0"/>
    <n v="0"/>
    <n v="0"/>
  </r>
  <r>
    <x v="11"/>
    <x v="4"/>
    <s v="44724_5"/>
    <n v="111.25971024912874"/>
    <n v="250.82388785210878"/>
    <n v="233.97573541455301"/>
    <n v="180.84908354119671"/>
    <n v="9.2712263878663645E-2"/>
    <n v="0.8071459094000939"/>
    <n v="0.29116800877369869"/>
    <n v="-16.888510397686307"/>
    <n v="-44.961251041561162"/>
    <n v="-40.843226708981568"/>
    <n v="-27.581116777922514"/>
    <n v="-2.1208039795372263E-2"/>
    <n v="-0.20129834503015914"/>
    <n v="-6.7280620209494588E-2"/>
    <n v="0"/>
    <n v="0"/>
    <n v="0"/>
    <n v="0"/>
    <n v="0"/>
    <n v="0"/>
    <n v="0"/>
  </r>
  <r>
    <x v="11"/>
    <x v="5"/>
    <s v="44724_6"/>
    <n v="110.5383913139964"/>
    <n v="247.72025587891582"/>
    <n v="230.00473391033773"/>
    <n v="180.02257246071909"/>
    <n v="9.2484298358722059E-2"/>
    <n v="0.8068373828007317"/>
    <n v="0.29085671785032824"/>
    <n v="-16.917333503144519"/>
    <n v="-45.200658821059285"/>
    <n v="-41.477610060091557"/>
    <n v="-27.695660932978441"/>
    <n v="-2.1763323658669505E-2"/>
    <n v="-0.20223304925328006"/>
    <n v="-6.9026382752910856E-2"/>
    <n v="0"/>
    <n v="0"/>
    <n v="0"/>
    <n v="0"/>
    <n v="0"/>
    <n v="0"/>
    <n v="0"/>
  </r>
  <r>
    <x v="11"/>
    <x v="6"/>
    <s v="44724_7"/>
    <n v="112.5829045087182"/>
    <n v="250.30097558370167"/>
    <n v="232.34229830020277"/>
    <n v="182.67864872034468"/>
    <n v="9.3743494824217469E-2"/>
    <n v="0.81903706442473723"/>
    <n v="0.29491547834502735"/>
    <n v="-16.948429995757248"/>
    <n v="-45.321486687756838"/>
    <n v="-41.445971897778094"/>
    <n v="-27.466796802942508"/>
    <n v="-2.2014613364202153E-2"/>
    <n v="-0.20210054753153359"/>
    <n v="-6.9873699426867317E-2"/>
    <n v="0"/>
    <n v="0"/>
    <n v="0"/>
    <n v="0"/>
    <n v="0"/>
    <n v="0"/>
    <n v="0"/>
  </r>
  <r>
    <x v="11"/>
    <x v="7"/>
    <s v="44724_8"/>
    <n v="116.55012531098541"/>
    <n v="258.32562913074912"/>
    <n v="239.72285229485877"/>
    <n v="189.16519472808974"/>
    <n v="9.2001985010062293E-2"/>
    <n v="0.82812102111410524"/>
    <n v="0.29028519851534296"/>
    <n v="-16.18105128166032"/>
    <n v="-44.439060606379471"/>
    <n v="-40.923314981701388"/>
    <n v="-26.630591014595137"/>
    <n v="-2.0785323941840357E-2"/>
    <n v="-0.19543784336042661"/>
    <n v="-6.6367667621325191E-2"/>
    <n v="0"/>
    <n v="0"/>
    <n v="0"/>
    <n v="0"/>
    <n v="0"/>
    <n v="0"/>
    <n v="0"/>
  </r>
  <r>
    <x v="11"/>
    <x v="8"/>
    <s v="44724_9"/>
    <n v="124.49764048169303"/>
    <n v="276.39166024546194"/>
    <n v="257.02532269287093"/>
    <n v="203.47290870247963"/>
    <n v="9.2593301326275024E-2"/>
    <n v="0.89253947294411595"/>
    <n v="0.29286218717822682"/>
    <n v="-15.910407250261441"/>
    <n v="-44.700030441370743"/>
    <n v="-42.603454439524853"/>
    <n v="-26.675205634268579"/>
    <n v="-1.6988242577252139E-2"/>
    <n v="-0.17549510508447375"/>
    <n v="-5.5541888147485757E-2"/>
    <n v="0"/>
    <n v="0"/>
    <n v="0"/>
    <n v="0"/>
    <n v="0"/>
    <n v="0"/>
    <n v="0"/>
  </r>
  <r>
    <x v="11"/>
    <x v="9"/>
    <s v="44724_10"/>
    <n v="139.62026224429499"/>
    <n v="321.36923916599574"/>
    <n v="302.43038620841099"/>
    <n v="234.1178475110176"/>
    <n v="0.10316523698147759"/>
    <n v="1.0730281501401282"/>
    <n v="0.32432118269424887"/>
    <n v="-10.902991207885352"/>
    <n v="-35.972101006188836"/>
    <n v="-35.232017816536001"/>
    <n v="-20.296061454047354"/>
    <n v="-9.884331162456848E-3"/>
    <n v="-0.12345498781704932"/>
    <n v="-3.4607705819633655E-2"/>
    <n v="0"/>
    <n v="0"/>
    <n v="0"/>
    <n v="0"/>
    <n v="0"/>
    <n v="0"/>
    <n v="0"/>
  </r>
  <r>
    <x v="11"/>
    <x v="10"/>
    <s v="44724_11"/>
    <n v="152.51558976305296"/>
    <n v="361.00099622768414"/>
    <n v="345.1902914707685"/>
    <n v="260.30060879499712"/>
    <n v="0.10787630714520874"/>
    <n v="1.1620060259673108"/>
    <n v="0.33841895885111195"/>
    <n v="-8.3836123989801941"/>
    <n v="-30.288331109439259"/>
    <n v="-29.322048413764442"/>
    <n v="-15.842088930575791"/>
    <n v="-7.9841765307868285E-3"/>
    <n v="-0.10028521642972787"/>
    <n v="-2.9093333416361843E-2"/>
    <n v="0"/>
    <n v="0"/>
    <n v="0"/>
    <n v="0"/>
    <n v="0"/>
    <n v="0"/>
    <n v="0"/>
  </r>
  <r>
    <x v="11"/>
    <x v="11"/>
    <s v="44724_12"/>
    <n v="158.31106685603967"/>
    <n v="376.38555006203046"/>
    <n v="362.56204837102064"/>
    <n v="271.09572745934747"/>
    <n v="0.1063572077846674"/>
    <n v="1.1626773632251866"/>
    <n v="0.3344858781893072"/>
    <n v="-5.9510102630216757"/>
    <n v="-24.898267892735237"/>
    <n v="-24.110669954034307"/>
    <n v="-11.733587846018299"/>
    <n v="-6.380261525626694E-3"/>
    <n v="-7.8752755857562737E-2"/>
    <n v="-2.4388357945317178E-2"/>
    <n v="0"/>
    <n v="0"/>
    <n v="0"/>
    <n v="0"/>
    <n v="0"/>
    <n v="0"/>
    <n v="0"/>
  </r>
  <r>
    <x v="11"/>
    <x v="12"/>
    <s v="44724_13"/>
    <n v="160.88264867702117"/>
    <n v="381.76851385030824"/>
    <n v="367.97519545980606"/>
    <n v="276.0967407216778"/>
    <n v="0.10366216384884545"/>
    <n v="1.1269035002616865"/>
    <n v="0.32661176510101941"/>
    <n v="-2.8497416992975495"/>
    <n v="-18.24419639917415"/>
    <n v="-17.954004724659598"/>
    <n v="-6.7585033278950526"/>
    <n v="-4.6226727240945746E-3"/>
    <n v="-5.806525514583176E-2"/>
    <n v="-1.9064686239471353E-2"/>
    <n v="0"/>
    <n v="0"/>
    <n v="0"/>
    <n v="0"/>
    <n v="0"/>
    <n v="0"/>
    <n v="0"/>
  </r>
  <r>
    <x v="11"/>
    <x v="13"/>
    <s v="44724_14"/>
    <n v="165.60205349474444"/>
    <n v="391.11006878174811"/>
    <n v="377.56848804638958"/>
    <n v="284.6166295600031"/>
    <n v="0.10433463928463479"/>
    <n v="1.1269188997965296"/>
    <n v="0.32879710723028938"/>
    <n v="-1.5954955591600779"/>
    <n v="-15.385013659338117"/>
    <n v="-15.100048398012696"/>
    <n v="-4.8961062949966507"/>
    <n v="-3.8260261017370812E-3"/>
    <n v="-5.2072428885373383E-2"/>
    <n v="-1.6806778518760189E-2"/>
    <n v="0"/>
    <n v="0"/>
    <n v="0"/>
    <n v="0"/>
    <n v="0"/>
    <n v="0"/>
    <n v="0"/>
  </r>
  <r>
    <x v="11"/>
    <x v="14"/>
    <s v="44724_15"/>
    <n v="164.8297317315683"/>
    <n v="391.97401190461892"/>
    <n v="378.39046370294272"/>
    <n v="283.92561970887232"/>
    <n v="0.10090010243929459"/>
    <n v="1.1112139004094881"/>
    <n v="0.31839227688898009"/>
    <n v="-1.4753319262623192"/>
    <n v="-14.560958471483685"/>
    <n v="-14.171108103926052"/>
    <n v="-4.8262193927363679"/>
    <n v="-4.3036629689300245E-3"/>
    <n v="-5.1616604901422891E-2"/>
    <n v="-1.8267222841361102E-2"/>
    <n v="0"/>
    <n v="0"/>
    <n v="0"/>
    <n v="0"/>
    <n v="0"/>
    <n v="0"/>
    <n v="0"/>
  </r>
  <r>
    <x v="11"/>
    <x v="15"/>
    <s v="44724_16"/>
    <n v="158.09195115886598"/>
    <n v="380.09263994380046"/>
    <n v="367.1557445893182"/>
    <n v="272.96182896870488"/>
    <n v="9.9044671979859902E-2"/>
    <n v="1.0779455612464774"/>
    <n v="0.31351880375177577"/>
    <n v="-2.6587604167778185"/>
    <n v="-16.487733727596638"/>
    <n v="-15.722992614774157"/>
    <n v="-6.6781210292971629"/>
    <n v="-5.9284744322800238E-3"/>
    <n v="-6.3201870694687509E-2"/>
    <n v="-2.3080991151372694E-2"/>
    <n v="0"/>
    <n v="0"/>
    <n v="0"/>
    <n v="0"/>
    <n v="0"/>
    <n v="0"/>
    <n v="0"/>
  </r>
  <r>
    <x v="11"/>
    <x v="16"/>
    <s v="44724_17"/>
    <n v="155.82009511876109"/>
    <n v="375.41112952099775"/>
    <n v="363.57577400060632"/>
    <n v="268.34923835774015"/>
    <n v="9.5065801622338728E-2"/>
    <n v="1.0095455574778973"/>
    <n v="0.3024011303196209"/>
    <n v="-4.7057672039539131"/>
    <n v="-18.953334273847386"/>
    <n v="-17.822559955433036"/>
    <n v="-8.4732366762896021"/>
    <n v="-1.0633647078966448E-2"/>
    <n v="-9.2394911884670902E-2"/>
    <n v="-3.6850769127964408E-2"/>
    <n v="0"/>
    <n v="0"/>
    <n v="0"/>
    <n v="0"/>
    <n v="0"/>
    <n v="0"/>
    <n v="0"/>
  </r>
  <r>
    <x v="11"/>
    <x v="17"/>
    <s v="44724_18"/>
    <n v="165.68601645109314"/>
    <n v="401.52660714749754"/>
    <n v="391.98717867090437"/>
    <n v="286.42171010777218"/>
    <n v="0.1010241621935643"/>
    <n v="1.0255073599664568"/>
    <n v="0.31892651308204462"/>
    <n v="-6.1631704551130087"/>
    <n v="-19.842753496229221"/>
    <n v="-17.95986417216297"/>
    <n v="-9.2771824268981895"/>
    <n v="-1.3998631068983323E-2"/>
    <n v="-0.10629388943616115"/>
    <n v="-4.6784641647973878E-2"/>
    <n v="0"/>
    <n v="0"/>
    <n v="0"/>
    <n v="0"/>
    <n v="0"/>
    <n v="0"/>
    <n v="0"/>
  </r>
  <r>
    <x v="11"/>
    <x v="18"/>
    <s v="44724_19"/>
    <n v="205.09822732955698"/>
    <n v="475.11747102700724"/>
    <n v="469.72373459540421"/>
    <n v="342.57696228826609"/>
    <n v="0.13168612568325386"/>
    <n v="1.2284607626678692"/>
    <n v="0.40853069988605784"/>
    <n v="-6.5350985041125771"/>
    <n v="-20.500478565587493"/>
    <n v="-15.197425324431764"/>
    <n v="-9.2237668723889747"/>
    <n v="-1.8527267863886553E-2"/>
    <n v="-0.14204546484027952"/>
    <n v="-6.0379630630106845E-2"/>
    <n v="0"/>
    <n v="0"/>
    <n v="0"/>
    <n v="0"/>
    <n v="0"/>
    <n v="0"/>
    <n v="0"/>
  </r>
  <r>
    <x v="11"/>
    <x v="19"/>
    <s v="44724_20"/>
    <n v="220.09109765095917"/>
    <n v="507.22691943762351"/>
    <n v="502.88522620679061"/>
    <n v="366.61443015630852"/>
    <n v="0.14005857172128305"/>
    <n v="1.3197071745937499"/>
    <n v="0.43281476789140427"/>
    <n v="-6.0175446646095105"/>
    <n v="-19.221632348217106"/>
    <n v="-13.921827269513523"/>
    <n v="-8.4329817553254678"/>
    <n v="-1.8758147521780778E-2"/>
    <n v="-0.14067773745928971"/>
    <n v="-6.0906511310177942E-2"/>
    <n v="0"/>
    <n v="0"/>
    <n v="0"/>
    <n v="0"/>
    <n v="0"/>
    <n v="0"/>
    <n v="0"/>
  </r>
  <r>
    <x v="11"/>
    <x v="20"/>
    <s v="44724_21"/>
    <n v="222.82723217855553"/>
    <n v="520.29487608207774"/>
    <n v="516.4153490735041"/>
    <n v="374.81512549891653"/>
    <n v="0.1414591333882545"/>
    <n v="1.3549513941514946"/>
    <n v="0.43734514074550401"/>
    <n v="-6.6141550706515728"/>
    <n v="-18.944988305163573"/>
    <n v="-13.825829237603818"/>
    <n v="-8.8988653365151738"/>
    <n v="-1.9764401999630005E-2"/>
    <n v="-0.14161183928524781"/>
    <n v="-6.3822144167831329E-2"/>
    <n v="0"/>
    <n v="0"/>
    <n v="0"/>
    <n v="0"/>
    <n v="0"/>
    <n v="0"/>
    <n v="0"/>
  </r>
  <r>
    <x v="11"/>
    <x v="21"/>
    <s v="44724_22"/>
    <n v="217.42563485245378"/>
    <n v="512.70108493687849"/>
    <n v="509.44136532168153"/>
    <n v="367.38578727549105"/>
    <n v="0.13810888713242864"/>
    <n v="1.3291121269717905"/>
    <n v="0.42715465895206939"/>
    <n v="-7.8991166937514032"/>
    <n v="-21.078278365717029"/>
    <n v="-15.873119903337628"/>
    <n v="-10.96201238972524"/>
    <n v="-1.9477878345382796E-2"/>
    <n v="-0.14309436516565166"/>
    <n v="-6.2934928323854333E-2"/>
    <n v="0"/>
    <n v="0"/>
    <n v="0"/>
    <n v="0"/>
    <n v="0"/>
    <n v="0"/>
    <n v="0"/>
  </r>
  <r>
    <x v="11"/>
    <x v="22"/>
    <s v="44724_23"/>
    <n v="199.34601834766517"/>
    <n v="470.08693013234625"/>
    <n v="466.94927525168737"/>
    <n v="336.27492950274922"/>
    <n v="0.12912921432775618"/>
    <n v="1.2133058745460776"/>
    <n v="0.40069954830852672"/>
    <n v="-11.184093175677875"/>
    <n v="-29.171264375230489"/>
    <n v="-23.432399779882807"/>
    <n v="-16.77177806483185"/>
    <n v="-2.0286119056204727E-2"/>
    <n v="-0.16477655639693453"/>
    <n v="-6.5177585215553613E-2"/>
    <n v="0"/>
    <n v="0"/>
    <n v="0"/>
    <n v="0"/>
    <n v="0"/>
    <n v="0"/>
    <n v="0"/>
  </r>
  <r>
    <x v="11"/>
    <x v="23"/>
    <s v="44724_24"/>
    <n v="173.73896861516667"/>
    <n v="406.87707371393094"/>
    <n v="401.75078154649157"/>
    <n v="290.94773742957534"/>
    <n v="0.11620303885919646"/>
    <n v="1.0742402374545261"/>
    <n v="0.36212509765219486"/>
    <n v="-12.162058005226104"/>
    <n v="-30.736791135243926"/>
    <n v="-25.601722619539455"/>
    <n v="-18.661802168265957"/>
    <n v="-1.9938661904743225E-2"/>
    <n v="-0.1656923409756087"/>
    <n v="-6.3761356454117749E-2"/>
    <n v="0"/>
    <n v="0"/>
    <n v="0"/>
    <n v="0"/>
    <n v="0"/>
    <n v="0"/>
    <n v="0"/>
  </r>
  <r>
    <x v="12"/>
    <x v="0"/>
    <s v="44725_1"/>
    <n v="148.23467739307114"/>
    <n v="340.98734941983452"/>
    <n v="330.34072431205203"/>
    <n v="243.79859237965741"/>
    <n v="0.10573519252014528"/>
    <n v="0.96026608853225059"/>
    <n v="0.33081145492737996"/>
    <n v="-10.309372572775445"/>
    <n v="-21.718377821912856"/>
    <n v="-15.787201351797602"/>
    <n v="-14.27262394469731"/>
    <n v="-1.9798454934826966E-2"/>
    <n v="-0.15660037795837403"/>
    <n v="-6.3211265951023485E-2"/>
    <n v="0"/>
    <n v="0"/>
    <n v="0"/>
    <n v="0"/>
    <n v="0"/>
    <n v="0"/>
    <n v="0"/>
  </r>
  <r>
    <x v="12"/>
    <x v="1"/>
    <s v="44725_2"/>
    <n v="129.51184553309474"/>
    <n v="290.285659920939"/>
    <n v="277.56521892988906"/>
    <n v="208.64204563130716"/>
    <n v="9.8589607920945718E-2"/>
    <n v="0.86272922579780287"/>
    <n v="0.30856815948310079"/>
    <n v="-11.011019051165839"/>
    <n v="-23.592816819672588"/>
    <n v="-17.460835858431395"/>
    <n v="-15.531195082216641"/>
    <n v="-1.9638046218829391E-2"/>
    <n v="-0.15812618399890888"/>
    <n v="-6.2668956869218626E-2"/>
    <n v="0"/>
    <n v="0"/>
    <n v="0"/>
    <n v="0"/>
    <n v="0"/>
    <n v="0"/>
    <n v="0"/>
  </r>
  <r>
    <x v="12"/>
    <x v="2"/>
    <s v="44725_3"/>
    <n v="119.30335868234357"/>
    <n v="260.94288864559189"/>
    <n v="245.50382197905023"/>
    <n v="188.80381888002594"/>
    <n v="9.638916202257436E-2"/>
    <n v="0.80310127036002288"/>
    <n v="0.30157831042921301"/>
    <n v="-11.659968735608873"/>
    <n v="-26.167523287579577"/>
    <n v="-20.1836422554397"/>
    <n v="-16.962368155469214"/>
    <n v="-1.9039226935149152E-2"/>
    <n v="-0.16755704618180856"/>
    <n v="-6.089208407784609E-2"/>
    <n v="0"/>
    <n v="0"/>
    <n v="0"/>
    <n v="0"/>
    <n v="0"/>
    <n v="0"/>
    <n v="0"/>
  </r>
  <r>
    <x v="12"/>
    <x v="3"/>
    <s v="44725_4"/>
    <n v="114.78468528464836"/>
    <n v="246.63142982759689"/>
    <n v="230.38237975575947"/>
    <n v="178.3577027391722"/>
    <n v="9.4182754950432421E-2"/>
    <n v="0.78785959581090315"/>
    <n v="0.2952110602151613"/>
    <n v="-11.091818079800886"/>
    <n v="-25.608600374707006"/>
    <n v="-19.900686707469266"/>
    <n v="-16.678944966897078"/>
    <n v="-1.9182953297198171E-2"/>
    <n v="-0.16246705461600425"/>
    <n v="-6.1290066538982814E-2"/>
    <n v="0"/>
    <n v="0"/>
    <n v="0"/>
    <n v="0"/>
    <n v="0"/>
    <n v="0"/>
    <n v="0"/>
  </r>
  <r>
    <x v="12"/>
    <x v="4"/>
    <s v="44725_5"/>
    <n v="112.95990139647645"/>
    <n v="242.38365754299622"/>
    <n v="226.28590354085938"/>
    <n v="175.15280406890278"/>
    <n v="9.383078855175693E-2"/>
    <n v="0.78391312657929602"/>
    <n v="0.29414870579742691"/>
    <n v="-12.20450219518994"/>
    <n v="-27.290909703771312"/>
    <n v="-21.288199050205336"/>
    <n v="-17.925397866263538"/>
    <n v="-2.098857121355294E-2"/>
    <n v="-0.17506185178482739"/>
    <n v="-6.6486611374281843E-2"/>
    <n v="0"/>
    <n v="0"/>
    <n v="0"/>
    <n v="0"/>
    <n v="0"/>
    <n v="0"/>
    <n v="0"/>
  </r>
  <r>
    <x v="12"/>
    <x v="5"/>
    <s v="44725_6"/>
    <n v="117.74335135212611"/>
    <n v="256.80367338705469"/>
    <n v="239.72705166733374"/>
    <n v="184.85851553120253"/>
    <n v="9.6196820513641451E-2"/>
    <n v="0.82982759328662947"/>
    <n v="0.30042026540066818"/>
    <n v="-12.808867628272536"/>
    <n v="-27.671664271438001"/>
    <n v="-21.717492323900476"/>
    <n v="-18.075710971813962"/>
    <n v="-2.1128505909987008E-2"/>
    <n v="-0.17537570988775233"/>
    <n v="-6.6897333158887684E-2"/>
    <n v="0"/>
    <n v="0"/>
    <n v="0"/>
    <n v="0"/>
    <n v="0"/>
    <n v="0"/>
    <n v="0"/>
  </r>
  <r>
    <x v="12"/>
    <x v="6"/>
    <s v="44725_7"/>
    <n v="150.20416035541339"/>
    <n v="326.08055790018096"/>
    <n v="308.29205627740549"/>
    <n v="236.85124944465349"/>
    <n v="0.10833274332762219"/>
    <n v="0.97492288600290555"/>
    <n v="0.33691773155523064"/>
    <n v="-10.555798431965366"/>
    <n v="-27.216641228992774"/>
    <n v="-21.737567576926722"/>
    <n v="-16.861548552794169"/>
    <n v="-2.0745907386307431E-2"/>
    <n v="-0.17313464270380866"/>
    <n v="-6.6124808970073209E-2"/>
    <n v="0"/>
    <n v="0"/>
    <n v="0"/>
    <n v="0"/>
    <n v="0"/>
    <n v="0"/>
    <n v="0"/>
  </r>
  <r>
    <x v="12"/>
    <x v="7"/>
    <s v="44725_8"/>
    <n v="185.76607854271566"/>
    <n v="410.02069460305376"/>
    <n v="384.61977440156772"/>
    <n v="296.36101551663063"/>
    <n v="0.11216001969378202"/>
    <n v="1.1223357777557501"/>
    <n v="0.34851784794691565"/>
    <n v="-21.312815122707896"/>
    <n v="-53.773940056943438"/>
    <n v="-53.540685616983886"/>
    <n v="-38.063992570134516"/>
    <n v="-1.8741584214299375E-2"/>
    <n v="-0.15311903417092815"/>
    <n v="-6.04256648289037E-2"/>
    <n v="0"/>
    <n v="0"/>
    <n v="0"/>
    <n v="0"/>
    <n v="0"/>
    <n v="0"/>
    <n v="0"/>
  </r>
  <r>
    <x v="12"/>
    <x v="8"/>
    <s v="44725_9"/>
    <n v="204.75759933905439"/>
    <n v="459.15062548250211"/>
    <n v="425.92501514564748"/>
    <n v="327.05554803653132"/>
    <n v="0.12676851940870007"/>
    <n v="1.2525657818146931"/>
    <n v="0.39232760050979537"/>
    <n v="-23.508645037533149"/>
    <n v="-50.499298465551668"/>
    <n v="-55.418764875532574"/>
    <n v="-42.781031860930362"/>
    <n v="-1.0817977782223225E-3"/>
    <n v="-3.784512105278251E-2"/>
    <n v="-9.7356885243822123E-3"/>
    <n v="0"/>
    <n v="0"/>
    <n v="0"/>
    <n v="0"/>
    <n v="0"/>
    <n v="0"/>
    <n v="0"/>
  </r>
  <r>
    <x v="12"/>
    <x v="9"/>
    <s v="44725_10"/>
    <n v="223.01627978739475"/>
    <n v="506.72489180343905"/>
    <n v="468.15125636403945"/>
    <n v="356.72065938548593"/>
    <n v="0.12811342414963184"/>
    <n v="1.4443866345054883"/>
    <n v="0.39630449255421596"/>
    <n v="-15.421362599070235"/>
    <n v="-30.867696975033994"/>
    <n v="-38.438526367264792"/>
    <n v="-31.238139863692076"/>
    <n v="1.4326335880461089E-2"/>
    <n v="9.5185033949334794E-2"/>
    <n v="3.4828407344975179E-2"/>
    <n v="0"/>
    <n v="0"/>
    <n v="0"/>
    <n v="0"/>
    <n v="0"/>
    <n v="0"/>
    <n v="0"/>
  </r>
  <r>
    <x v="12"/>
    <x v="10"/>
    <s v="44725_11"/>
    <n v="230.09144509097737"/>
    <n v="520.16822791408481"/>
    <n v="480.25179738157539"/>
    <n v="365.93158126896918"/>
    <n v="0.12633625508903951"/>
    <n v="1.4340192838452479"/>
    <n v="0.39245268338612238"/>
    <n v="-12.086379478560829"/>
    <n v="-25.032574888419301"/>
    <n v="-33.071990422220658"/>
    <n v="-26.928471784567684"/>
    <n v="2.0750111181145364E-2"/>
    <n v="0.13139587857679405"/>
    <n v="5.3378619779035623E-2"/>
    <n v="0"/>
    <n v="0"/>
    <n v="0"/>
    <n v="0"/>
    <n v="0"/>
    <n v="0"/>
    <n v="0"/>
  </r>
  <r>
    <x v="12"/>
    <x v="11"/>
    <s v="44725_12"/>
    <n v="233.82533640330192"/>
    <n v="525.68935188386831"/>
    <n v="485.71097091755871"/>
    <n v="370.71582301649289"/>
    <n v="0.12423365618639373"/>
    <n v="1.4284103759553339"/>
    <n v="0.38645290536410587"/>
    <n v="-9.4484984910399561"/>
    <n v="-17.707967411642361"/>
    <n v="-26.557233309089444"/>
    <n v="-22.384931566411467"/>
    <n v="3.1849228101919917E-2"/>
    <n v="0.20890582655752904"/>
    <n v="8.6015655124580731E-2"/>
    <n v="0"/>
    <n v="0"/>
    <n v="0"/>
    <n v="0"/>
    <n v="5.4367385657074031E-2"/>
    <n v="0"/>
    <n v="6.7741474937861187E-2"/>
  </r>
  <r>
    <x v="12"/>
    <x v="12"/>
    <s v="44725_13"/>
    <n v="233.66338552630717"/>
    <n v="518.78516315983939"/>
    <n v="480.0608406733852"/>
    <n v="369.39455828572034"/>
    <n v="0.11560361740597389"/>
    <n v="1.3522854764741012"/>
    <n v="0.36149154844008641"/>
    <n v="-8.4195923179708476"/>
    <n v="-16.444633923198513"/>
    <n v="-23.449499856539852"/>
    <n v="-20.142549505847761"/>
    <n v="2.8292397341323286E-2"/>
    <n v="0.18671828652558656"/>
    <n v="7.5882089513308534E-2"/>
    <n v="0"/>
    <n v="0"/>
    <n v="0"/>
    <n v="0"/>
    <n v="4.0152875850037739E-2"/>
    <n v="0"/>
    <n v="2.7824466563561245E-2"/>
  </r>
  <r>
    <x v="12"/>
    <x v="13"/>
    <s v="44725_14"/>
    <n v="231.01274295429607"/>
    <n v="511.8382207805447"/>
    <n v="476.32713435705784"/>
    <n v="366.64547222802776"/>
    <n v="0.11127145217478651"/>
    <n v="1.2837650559178069"/>
    <n v="0.34908142416490301"/>
    <n v="-9.0184428549911253"/>
    <n v="-21.920985215389248"/>
    <n v="-26.300512525693847"/>
    <n v="-21.205834089260282"/>
    <n v="2.3954501868055481E-2"/>
    <n v="0.13581612853737127"/>
    <n v="6.3351722235587299E-2"/>
    <n v="0"/>
    <n v="0"/>
    <n v="0"/>
    <n v="0"/>
    <n v="1.3200441566574262E-2"/>
    <n v="0"/>
    <n v="0"/>
  </r>
  <r>
    <x v="12"/>
    <x v="14"/>
    <s v="44725_15"/>
    <n v="225.71707059749204"/>
    <n v="509.33784798297722"/>
    <n v="476.055952243734"/>
    <n v="361.35990261802044"/>
    <n v="0.11441739031191137"/>
    <n v="1.3092569286314102"/>
    <n v="0.35689577984517207"/>
    <n v="-9.4387265688387618"/>
    <n v="-20.535381124535277"/>
    <n v="-24.908431420972775"/>
    <n v="-22.044723329467615"/>
    <n v="3.498678857295711E-2"/>
    <n v="0.19777849829433708"/>
    <n v="9.5054372040229401E-2"/>
    <n v="0"/>
    <n v="0"/>
    <n v="0"/>
    <n v="0"/>
    <n v="9.8082431119952088E-2"/>
    <n v="0"/>
    <n v="0.18381437757675784"/>
  </r>
  <r>
    <x v="12"/>
    <x v="15"/>
    <s v="44725_16"/>
    <n v="221.2281587266105"/>
    <n v="504.27285564322722"/>
    <n v="471.13495531930516"/>
    <n v="354.40550431129373"/>
    <n v="0.1178833191974871"/>
    <n v="1.3238352867288268"/>
    <n v="0.36720254996383994"/>
    <n v="-10.291942885004479"/>
    <n v="-19.811127769750826"/>
    <n v="-24.324933576126362"/>
    <n v="-22.836163098058357"/>
    <n v="3.6646319499187133E-2"/>
    <n v="0.21792503221568194"/>
    <n v="9.9908454498759583E-2"/>
    <n v="0"/>
    <n v="0"/>
    <n v="0"/>
    <n v="0"/>
    <n v="0.10943751490930421"/>
    <n v="0"/>
    <n v="0.20549712114451871"/>
  </r>
  <r>
    <x v="12"/>
    <x v="16"/>
    <s v="44725_17"/>
    <n v="220.71634061347413"/>
    <n v="504.10107755127632"/>
    <n v="474.70172362381896"/>
    <n v="354.23446479554156"/>
    <n v="0.11902393831659944"/>
    <n v="1.2758851389202845"/>
    <n v="0.37527495085825796"/>
    <n v="-12.651796320288994"/>
    <n v="-23.937896447342048"/>
    <n v="-27.66971540858404"/>
    <n v="-25.437137651125482"/>
    <n v="3.3284783326932854E-2"/>
    <n v="0.18957758415951678"/>
    <n v="9.4087377730280211E-2"/>
    <n v="0"/>
    <n v="0"/>
    <n v="0"/>
    <n v="0"/>
    <n v="7.3602686332291056E-2"/>
    <n v="0"/>
    <n v="0.14776745700519256"/>
  </r>
  <r>
    <x v="12"/>
    <x v="17"/>
    <s v="44725_18"/>
    <n v="229.95560564288388"/>
    <n v="524.07058933232679"/>
    <n v="500.90750468228191"/>
    <n v="373.04214133788042"/>
    <n v="0.12472200384913083"/>
    <n v="1.2447999928641609"/>
    <n v="0.38740421684740867"/>
    <n v="-16.861555565277541"/>
    <n v="-35.879393716067263"/>
    <n v="-37.082403106916487"/>
    <n v="-31.242132126050819"/>
    <n v="1.2339734222310241E-2"/>
    <n v="3.889918234776947E-2"/>
    <n v="2.9267138979272102E-2"/>
    <n v="0"/>
    <n v="0"/>
    <n v="0"/>
    <n v="0"/>
    <n v="0"/>
    <n v="0"/>
    <n v="0"/>
  </r>
  <r>
    <x v="12"/>
    <x v="18"/>
    <s v="44725_19"/>
    <n v="252.12187815084403"/>
    <n v="570.42028100240816"/>
    <n v="554.16230667692753"/>
    <n v="413.24894658022373"/>
    <n v="0.13986199334644273"/>
    <n v="1.3764810479959284"/>
    <n v="0.43123764666813968"/>
    <n v="-20.266821318325512"/>
    <n v="-44.949760692825372"/>
    <n v="-43.765564537284128"/>
    <n v="-35.972228096283771"/>
    <n v="-1.5943406130505357E-2"/>
    <n v="-0.11711052652469026"/>
    <n v="-5.2492889269560042E-2"/>
    <n v="0"/>
    <n v="0"/>
    <n v="0"/>
    <n v="0"/>
    <n v="0"/>
    <n v="0"/>
    <n v="0"/>
  </r>
  <r>
    <x v="12"/>
    <x v="19"/>
    <s v="44725_20"/>
    <n v="259.37955760756762"/>
    <n v="593.65071630574596"/>
    <n v="581.38119307434886"/>
    <n v="430.08211754508346"/>
    <n v="0.14612664629439476"/>
    <n v="1.4506838719289032"/>
    <n v="0.44985305140022597"/>
    <n v="-21.763399272705879"/>
    <n v="-47.275533572528651"/>
    <n v="-45.305598026527925"/>
    <n v="-37.758328679677689"/>
    <n v="-1.7480085466485766E-2"/>
    <n v="-0.12535830900342332"/>
    <n v="-5.708952307867167E-2"/>
    <n v="0"/>
    <n v="0"/>
    <n v="0"/>
    <n v="0"/>
    <n v="0"/>
    <n v="0"/>
    <n v="0"/>
  </r>
  <r>
    <x v="12"/>
    <x v="20"/>
    <s v="44725_21"/>
    <n v="256.66704663308985"/>
    <n v="592.57418632167526"/>
    <n v="582.18553112721293"/>
    <n v="428.79561925336162"/>
    <n v="0.14265906683302437"/>
    <n v="1.4449005272016469"/>
    <n v="0.44030941691845216"/>
    <n v="-23.337292863979137"/>
    <n v="-50.25595318057767"/>
    <n v="-47.514691777258186"/>
    <n v="-40.191793609447515"/>
    <n v="-1.9809403547402554E-2"/>
    <n v="-0.13627396058073968"/>
    <n v="-6.3616381865812865E-2"/>
    <n v="0"/>
    <n v="0"/>
    <n v="0"/>
    <n v="0"/>
    <n v="0"/>
    <n v="0"/>
    <n v="0"/>
  </r>
  <r>
    <x v="12"/>
    <x v="21"/>
    <s v="44725_22"/>
    <n v="244.95432733640308"/>
    <n v="573.09214158844122"/>
    <n v="564.73636122152175"/>
    <n v="412.32331661847672"/>
    <n v="0.14211257915973902"/>
    <n v="1.4086767765082719"/>
    <n v="0.43821679907632899"/>
    <n v="-26.695775468644666"/>
    <n v="-55.967583860595468"/>
    <n v="-52.907916951708657"/>
    <n v="-45.03866291860335"/>
    <n v="-1.8637399485609829E-2"/>
    <n v="-0.139262727118762"/>
    <n v="-6.0477755321348983E-2"/>
    <n v="0"/>
    <n v="0"/>
    <n v="0"/>
    <n v="0"/>
    <n v="0"/>
    <n v="0"/>
    <n v="0"/>
  </r>
  <r>
    <x v="12"/>
    <x v="22"/>
    <s v="44725_23"/>
    <n v="221.46938886217907"/>
    <n v="520.67427843837288"/>
    <n v="513.29847343745109"/>
    <n v="372.22096203378146"/>
    <n v="0.13199382655602027"/>
    <n v="1.2956468255872937"/>
    <n v="0.40835564761591692"/>
    <n v="-29.988191741129295"/>
    <n v="-63.415243327239502"/>
    <n v="-59.274119118718438"/>
    <n v="-50.928265326359316"/>
    <n v="-1.93448186486169E-2"/>
    <n v="-0.14935676348361915"/>
    <n v="-6.2685565637578267E-2"/>
    <n v="0"/>
    <n v="0"/>
    <n v="0"/>
    <n v="0"/>
    <n v="0"/>
    <n v="0"/>
    <n v="0"/>
  </r>
  <r>
    <x v="12"/>
    <x v="23"/>
    <s v="44725_24"/>
    <n v="190.40951189880417"/>
    <n v="445.58908797896868"/>
    <n v="435.15530575906826"/>
    <n v="316.89711795007696"/>
    <n v="0.11914512710689246"/>
    <n v="1.1751422875448669"/>
    <n v="0.36992489420385194"/>
    <n v="-28.369290056275016"/>
    <n v="-60.902488311075942"/>
    <n v="-58.471964858783139"/>
    <n v="-48.870501586900971"/>
    <n v="-2.1128829549977371E-2"/>
    <n v="-0.14947197829433767"/>
    <n v="-6.7599285225827102E-2"/>
    <n v="0"/>
    <n v="0"/>
    <n v="0"/>
    <n v="0"/>
    <n v="0"/>
    <n v="0"/>
    <n v="0"/>
  </r>
  <r>
    <x v="13"/>
    <x v="0"/>
    <s v="44726_1"/>
    <n v="160.99357666892323"/>
    <n v="368.93330005980812"/>
    <n v="355.18975447196624"/>
    <n v="262.54303403155762"/>
    <n v="0.10566014740912645"/>
    <n v="1.0188594062726546"/>
    <n v="0.32986035104258887"/>
    <n v="-13.873938784185164"/>
    <n v="-29.62614272012086"/>
    <n v="-25.587529447951503"/>
    <n v="-21.516365077264869"/>
    <n v="-2.3665048425374136E-2"/>
    <n v="-0.14780511290634243"/>
    <n v="-7.4721894891167928E-2"/>
    <n v="0"/>
    <n v="0"/>
    <n v="0"/>
    <n v="0"/>
    <n v="0"/>
    <n v="0"/>
    <n v="0"/>
  </r>
  <r>
    <x v="13"/>
    <x v="1"/>
    <s v="44726_2"/>
    <n v="140.42525445406082"/>
    <n v="313.28428867497604"/>
    <n v="296.14925451308295"/>
    <n v="223.21382907887741"/>
    <n v="9.7152153881518932E-2"/>
    <n v="0.8986715547951758"/>
    <n v="0.30417380367793745"/>
    <n v="-11.441582857020963"/>
    <n v="-26.962111020087519"/>
    <n v="-22.697051098446408"/>
    <n v="-17.852945721896617"/>
    <n v="-2.3653017282328111E-2"/>
    <n v="-0.15313980912422026"/>
    <n v="-7.4453717113570822E-2"/>
    <n v="0"/>
    <n v="0"/>
    <n v="0"/>
    <n v="0"/>
    <n v="0"/>
    <n v="0"/>
    <n v="0"/>
  </r>
  <r>
    <x v="13"/>
    <x v="2"/>
    <s v="44726_3"/>
    <n v="129.19100572017402"/>
    <n v="282.09777954469354"/>
    <n v="264.19460638359101"/>
    <n v="201.79020015583313"/>
    <n v="9.5549429215771947E-2"/>
    <n v="0.83195373681362883"/>
    <n v="0.29885854254141103"/>
    <n v="-11.444713780091964"/>
    <n v="-28.069979930123228"/>
    <n v="-23.704292962665122"/>
    <n v="-18.332237693956507"/>
    <n v="-2.1131374535011092E-2"/>
    <n v="-0.15502241032600275"/>
    <n v="-6.6973883748644394E-2"/>
    <n v="0"/>
    <n v="0"/>
    <n v="0"/>
    <n v="0"/>
    <n v="0"/>
    <n v="0"/>
    <n v="0"/>
  </r>
  <r>
    <x v="13"/>
    <x v="3"/>
    <s v="44726_4"/>
    <n v="123.80122052572582"/>
    <n v="268.98800587383869"/>
    <n v="249.64676006741922"/>
    <n v="192.27991916359628"/>
    <n v="9.0925537435845347E-2"/>
    <n v="0.80750352081442633"/>
    <n v="0.28504900944975486"/>
    <n v="-12.191269080533583"/>
    <n v="-29.484791262769093"/>
    <n v="-24.498447419952885"/>
    <n v="-19.116681246759143"/>
    <n v="-2.2690444979152832E-2"/>
    <n v="-0.16380988040832481"/>
    <n v="-7.1685711031239302E-2"/>
    <n v="0"/>
    <n v="0"/>
    <n v="0"/>
    <n v="0"/>
    <n v="0"/>
    <n v="0"/>
    <n v="0"/>
  </r>
  <r>
    <x v="13"/>
    <x v="4"/>
    <s v="44726_5"/>
    <n v="122.21676001629837"/>
    <n v="264.39850861031675"/>
    <n v="244.53826201350304"/>
    <n v="188.65303841780542"/>
    <n v="9.2123617930061297E-2"/>
    <n v="0.81766149443132774"/>
    <n v="0.28824125547246182"/>
    <n v="-12.485263451158582"/>
    <n v="-30.387487687420116"/>
    <n v="-25.783970346748553"/>
    <n v="-19.86629268948597"/>
    <n v="-2.393134010394421E-2"/>
    <n v="-0.1630929166538656"/>
    <n v="-7.5390545317378405E-2"/>
    <n v="0"/>
    <n v="0"/>
    <n v="0"/>
    <n v="0"/>
    <n v="0"/>
    <n v="0"/>
    <n v="0"/>
  </r>
  <r>
    <x v="13"/>
    <x v="5"/>
    <s v="44726_6"/>
    <n v="126.09165652120292"/>
    <n v="276.74189804371713"/>
    <n v="256.71822354304618"/>
    <n v="196.91926368050005"/>
    <n v="9.2592482024799208E-2"/>
    <n v="0.84487147660806006"/>
    <n v="0.2897669171263843"/>
    <n v="-12.933537564470324"/>
    <n v="-30.231775271453689"/>
    <n v="-25.465870813278404"/>
    <n v="-19.424646906359815"/>
    <n v="-2.3465818809816814E-2"/>
    <n v="-0.16059371141824552"/>
    <n v="-7.4102544617332636E-2"/>
    <n v="0"/>
    <n v="0"/>
    <n v="0"/>
    <n v="0"/>
    <n v="0"/>
    <n v="0"/>
    <n v="0"/>
  </r>
  <r>
    <x v="13"/>
    <x v="6"/>
    <s v="44726_7"/>
    <n v="155.99350055288394"/>
    <n v="343.44470347856929"/>
    <n v="322.8727536381769"/>
    <n v="247.03786490486024"/>
    <n v="0.10408503364315201"/>
    <n v="0.99166705621201667"/>
    <n v="0.32393578198520684"/>
    <n v="-11.950305798773792"/>
    <n v="-31.295573096802634"/>
    <n v="-27.617863527873723"/>
    <n v="-19.461751002633328"/>
    <n v="-2.3046032331433333E-2"/>
    <n v="-0.15211788371532151"/>
    <n v="-7.3003495995711612E-2"/>
    <n v="0"/>
    <n v="0"/>
    <n v="0"/>
    <n v="0"/>
    <n v="0"/>
    <n v="0"/>
    <n v="0"/>
  </r>
  <r>
    <x v="13"/>
    <x v="7"/>
    <s v="44726_8"/>
    <n v="192.44382848355048"/>
    <n v="424.52558582965719"/>
    <n v="397.57838635580441"/>
    <n v="307.88703679604589"/>
    <n v="0.11076626436011942"/>
    <n v="1.1278538570654701"/>
    <n v="0.34465633424253361"/>
    <n v="-23.637805030888821"/>
    <n v="-59.516124591219437"/>
    <n v="-60.351244741173559"/>
    <n v="-43.438216638724661"/>
    <n v="-2.1623275622701534E-2"/>
    <n v="-0.14555072373032937"/>
    <n v="-6.9040852453175622E-2"/>
    <n v="0"/>
    <n v="0"/>
    <n v="0"/>
    <n v="0"/>
    <n v="0"/>
    <n v="0"/>
    <n v="0"/>
  </r>
  <r>
    <x v="13"/>
    <x v="8"/>
    <s v="44726_9"/>
    <n v="216.18155751184537"/>
    <n v="477.1943985536592"/>
    <n v="440.86444358924444"/>
    <n v="342.71441060011455"/>
    <n v="0.12503958160428158"/>
    <n v="1.2790911781932215"/>
    <n v="0.38709304156855928"/>
    <n v="-18.250253393370024"/>
    <n v="-42.259547206769184"/>
    <n v="-48.798212957454965"/>
    <n v="-36.400429433262829"/>
    <n v="2.4921777932299378E-3"/>
    <n v="1.8870573927598968E-2"/>
    <n v="2.8005063890190057E-4"/>
    <n v="0"/>
    <n v="0"/>
    <n v="0"/>
    <n v="0"/>
    <n v="0"/>
    <n v="0"/>
    <n v="0"/>
  </r>
  <r>
    <x v="13"/>
    <x v="9"/>
    <s v="44726_10"/>
    <n v="240.53285745580752"/>
    <n v="527.16536634252088"/>
    <n v="488.25162583769588"/>
    <n v="382.04172961313748"/>
    <n v="0.13755055469744634"/>
    <n v="1.4280216641013892"/>
    <n v="0.42388392818617915"/>
    <n v="-15.504002752514857"/>
    <n v="-33.211369560480165"/>
    <n v="-41.412327218289931"/>
    <n v="-33.187478822398234"/>
    <n v="2.2452229948784506E-2"/>
    <n v="0.1335729721887495"/>
    <n v="5.802094204306936E-2"/>
    <n v="0"/>
    <n v="0"/>
    <n v="0"/>
    <n v="0"/>
    <n v="0"/>
    <n v="0"/>
    <n v="0"/>
  </r>
  <r>
    <x v="13"/>
    <x v="10"/>
    <s v="44726_11"/>
    <n v="258.36757267806422"/>
    <n v="560.05352303033692"/>
    <n v="518.80576042086966"/>
    <n v="410.20134646787687"/>
    <n v="0.1195723347183404"/>
    <n v="1.4103187826951702"/>
    <n v="0.36765623905324507"/>
    <n v="-10.381136072081958"/>
    <n v="-22.92900483086968"/>
    <n v="-32.76883992542632"/>
    <n v="-25.730529840100843"/>
    <n v="2.220652127159552E-2"/>
    <n v="0.16203786028345932"/>
    <n v="5.7583841620670151E-2"/>
    <n v="0"/>
    <n v="0"/>
    <n v="0"/>
    <n v="0"/>
    <n v="0"/>
    <n v="0"/>
    <n v="0"/>
  </r>
  <r>
    <x v="13"/>
    <x v="11"/>
    <s v="44726_12"/>
    <n v="268.99410980084753"/>
    <n v="583.25183083581658"/>
    <n v="539.0535396035034"/>
    <n v="427.38277656404171"/>
    <n v="0.12090088897390715"/>
    <n v="1.468146479084264"/>
    <n v="0.37398969377681479"/>
    <n v="-7.8515069246892066"/>
    <n v="-17.589887539414388"/>
    <n v="-28.05005191394795"/>
    <n v="-21.548220923171531"/>
    <n v="2.7437575399122383E-2"/>
    <n v="0.19592734162815789"/>
    <n v="7.2686376953355059E-2"/>
    <n v="0"/>
    <n v="0"/>
    <n v="0"/>
    <n v="0"/>
    <n v="2.5290435000103143E-2"/>
    <n v="0"/>
    <n v="0"/>
  </r>
  <r>
    <x v="13"/>
    <x v="12"/>
    <s v="44726_13"/>
    <n v="272.6247387532876"/>
    <n v="589.55583910000007"/>
    <n v="543.44297074695476"/>
    <n v="432.94879849628279"/>
    <n v="0.11721640683304753"/>
    <n v="1.4757917319384415"/>
    <n v="0.36345433756418682"/>
    <n v="-7.4620366352487739"/>
    <n v="-18.998205903539471"/>
    <n v="-28.999688791644235"/>
    <n v="-21.123675413961454"/>
    <n v="2.3513034396196959E-2"/>
    <n v="0.16520510553051504"/>
    <n v="6.1311324940587351E-2"/>
    <n v="0"/>
    <n v="0"/>
    <n v="0"/>
    <n v="0"/>
    <n v="5.4156252171698362E-4"/>
    <n v="0"/>
    <n v="0"/>
  </r>
  <r>
    <x v="13"/>
    <x v="13"/>
    <s v="44726_14"/>
    <n v="263.77076951081995"/>
    <n v="570.87712374831881"/>
    <n v="525.40031972604515"/>
    <n v="418.14882375862288"/>
    <n v="0.11146748412470669"/>
    <n v="1.4106678821949405"/>
    <n v="0.34648541879118466"/>
    <n v="-8.8359084990021923"/>
    <n v="-27.197476958017468"/>
    <n v="-35.845347631893304"/>
    <n v="-25.136475250961656"/>
    <n v="1.5275406724608269E-2"/>
    <n v="8.7378399032975687E-2"/>
    <n v="3.7520609529340596E-2"/>
    <n v="0"/>
    <n v="0"/>
    <n v="0"/>
    <n v="0"/>
    <n v="0"/>
    <n v="0"/>
    <n v="0"/>
  </r>
  <r>
    <x v="13"/>
    <x v="14"/>
    <s v="44726_15"/>
    <n v="249.0224657756217"/>
    <n v="545.05472380947299"/>
    <n v="505.07891607389797"/>
    <n v="396.89613178888305"/>
    <n v="0.11979848236522002"/>
    <n v="1.4037621787312373"/>
    <n v="0.37617442933746326"/>
    <n v="-8.769163206453225"/>
    <n v="-24.131246720088317"/>
    <n v="-32.259804091184861"/>
    <n v="-24.419444369712782"/>
    <n v="1.6070343414812855E-2"/>
    <n v="0.106968629633764"/>
    <n v="4.049387323199332E-2"/>
    <n v="0"/>
    <n v="0"/>
    <n v="0"/>
    <n v="0"/>
    <n v="0"/>
    <n v="0"/>
    <n v="0"/>
  </r>
  <r>
    <x v="13"/>
    <x v="15"/>
    <s v="44726_16"/>
    <n v="243.10459169945915"/>
    <n v="539.2301776176148"/>
    <n v="501.22074192735704"/>
    <n v="388.81255131405703"/>
    <n v="0.12601962738609046"/>
    <n v="1.4211020420455267"/>
    <n v="0.39294361742840245"/>
    <n v="-10.105524845204862"/>
    <n v="-24.321943693016657"/>
    <n v="-31.826890678186839"/>
    <n v="-25.868164067572781"/>
    <n v="2.8929209360577031E-2"/>
    <n v="0.17220409578534612"/>
    <n v="7.7558460967790122E-2"/>
    <n v="0"/>
    <n v="0"/>
    <n v="0"/>
    <n v="0"/>
    <n v="2.8923104070398793E-2"/>
    <n v="0"/>
    <n v="0"/>
  </r>
  <r>
    <x v="13"/>
    <x v="16"/>
    <s v="44726_17"/>
    <n v="243.07003302516145"/>
    <n v="540.51030471613421"/>
    <n v="504.73651433380815"/>
    <n v="390.3345792636793"/>
    <n v="0.13089097037838252"/>
    <n v="1.3947879100364533"/>
    <n v="0.40740447753753312"/>
    <n v="-13.564105885840043"/>
    <n v="-30.431003502485336"/>
    <n v="-37.62293662817109"/>
    <n v="-31.311557429536311"/>
    <n v="3.1632607371320724E-2"/>
    <n v="0.17382932295477102"/>
    <n v="8.5132788121820319E-2"/>
    <n v="0"/>
    <n v="0"/>
    <n v="0"/>
    <n v="0"/>
    <n v="4.2348064827381716E-2"/>
    <n v="0"/>
    <n v="2.8353294257531466E-2"/>
  </r>
  <r>
    <x v="13"/>
    <x v="17"/>
    <s v="44726_18"/>
    <n v="249.4470605690355"/>
    <n v="548.96301174310145"/>
    <n v="519.77502985485455"/>
    <n v="403.41044137782364"/>
    <n v="0.12972189698757663"/>
    <n v="1.2878010392719519"/>
    <n v="0.40315593988984971"/>
    <n v="-17.041971498219461"/>
    <n v="-41.322917022821933"/>
    <n v="-46.453552073825271"/>
    <n v="-36.144163364101217"/>
    <n v="5.8984998785734342E-3"/>
    <n v="6.5531774273108094E-3"/>
    <n v="1.0606209556816156E-2"/>
    <n v="0"/>
    <n v="0"/>
    <n v="0"/>
    <n v="0"/>
    <n v="0"/>
    <n v="0"/>
    <n v="0"/>
  </r>
  <r>
    <x v="13"/>
    <x v="18"/>
    <s v="44726_19"/>
    <n v="269.88402096732875"/>
    <n v="592.32171365593183"/>
    <n v="570.38053438687712"/>
    <n v="440.72809757221052"/>
    <n v="0.14902402421486655"/>
    <n v="1.4411243893296277"/>
    <n v="0.45897328244625435"/>
    <n v="-19.794024811650445"/>
    <n v="-47.504916997209136"/>
    <n v="-47.492766129629224"/>
    <n v="-38.797212846732677"/>
    <n v="-1.8159460792784292E-2"/>
    <n v="-0.12324681663245568"/>
    <n v="-5.928802880040987E-2"/>
    <n v="0"/>
    <n v="0"/>
    <n v="0"/>
    <n v="0"/>
    <n v="0"/>
    <n v="0"/>
    <n v="0"/>
  </r>
  <r>
    <x v="13"/>
    <x v="19"/>
    <s v="44726_20"/>
    <n v="274.04187318759773"/>
    <n v="615.45137273664454"/>
    <n v="597.35070665694172"/>
    <n v="455.34451148905333"/>
    <n v="0.15349930760674965"/>
    <n v="1.5148385917977087"/>
    <n v="0.47254216915454139"/>
    <n v="-22.058616526048151"/>
    <n v="-50.664495706117727"/>
    <n v="-49.930783906504416"/>
    <n v="-41.253440453075321"/>
    <n v="-1.9733634427733366E-2"/>
    <n v="-0.13479020923712839"/>
    <n v="-6.4010079356911845E-2"/>
    <n v="0"/>
    <n v="0"/>
    <n v="0"/>
    <n v="0"/>
    <n v="0"/>
    <n v="0"/>
    <n v="0"/>
  </r>
  <r>
    <x v="13"/>
    <x v="20"/>
    <s v="44726_21"/>
    <n v="271.11008795545899"/>
    <n v="614.9085156504882"/>
    <n v="600.21951469580711"/>
    <n v="454.0762268137787"/>
    <n v="0.15074121351649966"/>
    <n v="1.5165880522382786"/>
    <n v="0.46446119123863971"/>
    <n v="-23.344688504883255"/>
    <n v="-52.050170796623611"/>
    <n v="-50.620037936427458"/>
    <n v="-42.941529524582137"/>
    <n v="-2.2601155788896335E-2"/>
    <n v="-0.14328426793669075"/>
    <n v="-7.2118919811158394E-2"/>
    <n v="0"/>
    <n v="0"/>
    <n v="0"/>
    <n v="0"/>
    <n v="0"/>
    <n v="0"/>
    <n v="0"/>
  </r>
  <r>
    <x v="13"/>
    <x v="21"/>
    <s v="44726_22"/>
    <n v="259.84529164519267"/>
    <n v="594.84925824296784"/>
    <n v="582.24485514887112"/>
    <n v="437.41597877560901"/>
    <n v="0.1483763842491371"/>
    <n v="1.4701083140877778"/>
    <n v="0.45757192531019242"/>
    <n v="-26.790289525699144"/>
    <n v="-58.956651176655278"/>
    <n v="-56.729386228290004"/>
    <n v="-48.552713973679225"/>
    <n v="-2.1627329390931753E-2"/>
    <n v="-0.15203241928032404"/>
    <n v="-6.9304462780291884E-2"/>
    <n v="0"/>
    <n v="0"/>
    <n v="0"/>
    <n v="0"/>
    <n v="0"/>
    <n v="0"/>
    <n v="0"/>
  </r>
  <r>
    <x v="13"/>
    <x v="22"/>
    <s v="44726_23"/>
    <n v="234.46204867104089"/>
    <n v="541.7654418987255"/>
    <n v="530.38767143485586"/>
    <n v="395.40980624342069"/>
    <n v="0.1371279146396783"/>
    <n v="1.3581003953714994"/>
    <n v="0.42402793652145726"/>
    <n v="-31.182397812496998"/>
    <n v="-67.562908896924739"/>
    <n v="-64.175967027518652"/>
    <n v="-55.276594086908865"/>
    <n v="-2.0774658883830354E-2"/>
    <n v="-0.15730105760071553"/>
    <n v="-6.6708516529285999E-2"/>
    <n v="0"/>
    <n v="0"/>
    <n v="0"/>
    <n v="0"/>
    <n v="0"/>
    <n v="0"/>
    <n v="0"/>
  </r>
  <r>
    <x v="13"/>
    <x v="23"/>
    <s v="44726_24"/>
    <n v="200.95155703612028"/>
    <n v="463.27955661055023"/>
    <n v="448.74451897031406"/>
    <n v="335.36480489418756"/>
    <n v="0.1229904608176777"/>
    <n v="1.2161423076584965"/>
    <n v="0.38142720454634477"/>
    <n v="-27.342252023275805"/>
    <n v="-58.605840952318175"/>
    <n v="-56.153788783483996"/>
    <n v="-48.768788339750273"/>
    <n v="-2.3287421247503593E-2"/>
    <n v="-0.16278079009963561"/>
    <n v="-7.3848557369720486E-2"/>
    <n v="0"/>
    <n v="0"/>
    <n v="0"/>
    <n v="0"/>
    <n v="0"/>
    <n v="0"/>
    <n v="0"/>
  </r>
  <r>
    <x v="14"/>
    <x v="0"/>
    <s v="44727_1"/>
    <n v="168.3286229179559"/>
    <n v="379.7651411817684"/>
    <n v="361.90177082462458"/>
    <n v="274.78743287931792"/>
    <n v="0.10997817132924372"/>
    <n v="1.0529411140702873"/>
    <n v="0.34277211026207738"/>
    <n v="-15.319497013994411"/>
    <n v="-37.177379929818471"/>
    <n v="-33.797097977022908"/>
    <n v="-27.039111166195568"/>
    <n v="-2.2757492954259363E-2"/>
    <n v="-0.14813308269850023"/>
    <n v="-7.216444359002433E-2"/>
    <n v="0"/>
    <n v="0"/>
    <n v="0"/>
    <n v="0"/>
    <n v="0"/>
    <n v="0"/>
    <n v="0"/>
  </r>
  <r>
    <x v="14"/>
    <x v="1"/>
    <s v="44727_2"/>
    <n v="146.40462953082545"/>
    <n v="321.8426597535618"/>
    <n v="301.97863989720446"/>
    <n v="233.21113463068502"/>
    <n v="0.10088575446886247"/>
    <n v="0.93633089713144302"/>
    <n v="0.315568459107607"/>
    <n v="-11.540869033174697"/>
    <n v="-28.207621507494178"/>
    <n v="-22.774080016058335"/>
    <n v="-17.775590238806011"/>
    <n v="-2.3879392547013184E-2"/>
    <n v="-0.15286892191222448"/>
    <n v="-7.5350791301844078E-2"/>
    <n v="0"/>
    <n v="0"/>
    <n v="0"/>
    <n v="0"/>
    <n v="0"/>
    <n v="0"/>
    <n v="0"/>
  </r>
  <r>
    <x v="14"/>
    <x v="2"/>
    <s v="44727_3"/>
    <n v="133.40965622981994"/>
    <n v="289.23171079053179"/>
    <n v="267.74348713876543"/>
    <n v="209.40356154424953"/>
    <n v="9.7452306780926645E-2"/>
    <n v="0.87914524381977954"/>
    <n v="0.30517087307203555"/>
    <n v="-13.027587194775595"/>
    <n v="-32.149996304378924"/>
    <n v="-26.11490423337592"/>
    <n v="-19.946504799848523"/>
    <n v="-2.3878224019714605E-2"/>
    <n v="-0.17237038169613897"/>
    <n v="-7.5439968161318607E-2"/>
    <n v="0"/>
    <n v="0"/>
    <n v="0"/>
    <n v="0"/>
    <n v="0"/>
    <n v="0"/>
    <n v="0"/>
  </r>
  <r>
    <x v="14"/>
    <x v="3"/>
    <s v="44727_4"/>
    <n v="127.36618290883816"/>
    <n v="273.46001677839433"/>
    <n v="251.34484618274729"/>
    <n v="198.63510729614302"/>
    <n v="9.5233150159038937E-2"/>
    <n v="0.862113234632231"/>
    <n v="0.29797824612022628"/>
    <n v="-13.101784762872978"/>
    <n v="-32.657335045201883"/>
    <n v="-26.583995778057236"/>
    <n v="-20.081996661771782"/>
    <n v="-2.3587646823482838E-2"/>
    <n v="-0.17081751660799419"/>
    <n v="-7.4633516268625882E-2"/>
    <n v="0"/>
    <n v="0"/>
    <n v="0"/>
    <n v="0"/>
    <n v="0"/>
    <n v="0"/>
    <n v="0"/>
  </r>
  <r>
    <x v="14"/>
    <x v="4"/>
    <s v="44727_5"/>
    <n v="126.01210211152764"/>
    <n v="268.76808986466585"/>
    <n v="246.28527415439038"/>
    <n v="195.40249544175285"/>
    <n v="9.7048214203391395E-2"/>
    <n v="0.86199740772680034"/>
    <n v="0.30337539971859578"/>
    <n v="-12.844184428072641"/>
    <n v="-32.447726679456565"/>
    <n v="-26.373930922829558"/>
    <n v="-19.763143746181573"/>
    <n v="-2.3328531273276304E-2"/>
    <n v="-0.1709560858198787"/>
    <n v="-7.369834478020991E-2"/>
    <n v="0"/>
    <n v="0"/>
    <n v="0"/>
    <n v="0"/>
    <n v="0"/>
    <n v="0"/>
    <n v="0"/>
  </r>
  <r>
    <x v="14"/>
    <x v="5"/>
    <s v="44727_6"/>
    <n v="131.82160837446213"/>
    <n v="283.50763312020473"/>
    <n v="261.12593487523543"/>
    <n v="204.99320697951356"/>
    <n v="9.4855670984159687E-2"/>
    <n v="0.89033390006215196"/>
    <n v="0.29722966261804579"/>
    <n v="-12.743816855427012"/>
    <n v="-32.983056796277225"/>
    <n v="-26.811262992440465"/>
    <n v="-19.710059382422095"/>
    <n v="-2.5600464189290226E-2"/>
    <n v="-0.17777539438666828"/>
    <n v="-8.0304018537109945E-2"/>
    <n v="0"/>
    <n v="0"/>
    <n v="0"/>
    <n v="0"/>
    <n v="0"/>
    <n v="0"/>
    <n v="0"/>
  </r>
  <r>
    <x v="14"/>
    <x v="6"/>
    <s v="44727_7"/>
    <n v="163.0202541800152"/>
    <n v="356.13637103579526"/>
    <n v="333.7021047601749"/>
    <n v="258.68944804839299"/>
    <n v="0.10661447796748041"/>
    <n v="1.0302362761250847"/>
    <n v="0.33209497831873702"/>
    <n v="-17.136138708770332"/>
    <n v="-44.704706225353696"/>
    <n v="-41.405425793926035"/>
    <n v="-29.535834199012633"/>
    <n v="-2.5109219109197632E-2"/>
    <n v="-0.18547130373463269"/>
    <n v="-7.9147581843367232E-2"/>
    <n v="0"/>
    <n v="0"/>
    <n v="0"/>
    <n v="0"/>
    <n v="0"/>
    <n v="0"/>
    <n v="0"/>
  </r>
  <r>
    <x v="14"/>
    <x v="7"/>
    <s v="44727_8"/>
    <n v="201.87274763025883"/>
    <n v="444.39633974658091"/>
    <n v="414.67236852674222"/>
    <n v="323.51585513672569"/>
    <n v="0.11529469016320627"/>
    <n v="1.2122687880358587"/>
    <n v="0.35929247474240056"/>
    <n v="-26.482391592444031"/>
    <n v="-67.573812895065132"/>
    <n v="-71.091796343997927"/>
    <n v="-50.311989319034538"/>
    <n v="-2.0933855382940424E-2"/>
    <n v="-0.14724236796473361"/>
    <n v="-6.7321475338652834E-2"/>
    <n v="0"/>
    <n v="0"/>
    <n v="0"/>
    <n v="0"/>
    <n v="0"/>
    <n v="0"/>
    <n v="0"/>
  </r>
  <r>
    <x v="14"/>
    <x v="8"/>
    <s v="44727_9"/>
    <n v="223.58367647285934"/>
    <n v="496.53995994435274"/>
    <n v="457.75531491761626"/>
    <n v="356.94717551639849"/>
    <n v="0.12816159435674973"/>
    <n v="1.3875438091150532"/>
    <n v="0.3972531610322782"/>
    <n v="-20.349022866888809"/>
    <n v="-50.025737214084266"/>
    <n v="-57.279346479125202"/>
    <n v="-41.855920154925201"/>
    <n v="-6.9896921662596471E-3"/>
    <n v="-3.3497077860632121E-2"/>
    <n v="-2.7080301032300153E-2"/>
    <n v="0"/>
    <n v="0"/>
    <n v="0"/>
    <n v="0"/>
    <n v="0"/>
    <n v="0"/>
    <n v="0"/>
  </r>
  <r>
    <x v="14"/>
    <x v="9"/>
    <s v="44727_10"/>
    <n v="242.33386789400643"/>
    <n v="541.6609877244573"/>
    <n v="499.1298470981763"/>
    <n v="388.7073437993522"/>
    <n v="0.14009317161856766"/>
    <n v="1.5625199498879592"/>
    <n v="0.43158932008774303"/>
    <n v="-14.270035688674906"/>
    <n v="-36.003186415592374"/>
    <n v="-44.696214289730946"/>
    <n v="-33.115251136683625"/>
    <n v="1.9548761398411434E-2"/>
    <n v="0.11223548209593044"/>
    <n v="4.9415049648301339E-2"/>
    <n v="0"/>
    <n v="0"/>
    <n v="0"/>
    <n v="0"/>
    <n v="0"/>
    <n v="0"/>
    <n v="0"/>
  </r>
  <r>
    <x v="14"/>
    <x v="10"/>
    <s v="44727_11"/>
    <n v="249.48807882120877"/>
    <n v="555.81957794809318"/>
    <n v="512.43413753917184"/>
    <n v="399.81036572932487"/>
    <n v="0.1389368019735048"/>
    <n v="1.5830762170932591"/>
    <n v="0.42792564988570403"/>
    <n v="-10.724333798882896"/>
    <n v="-28.599463309805007"/>
    <n v="-38.115682455160623"/>
    <n v="-27.939949110582319"/>
    <n v="2.5626386066943053E-2"/>
    <n v="0.15726146234893779"/>
    <n v="6.7125202638263659E-2"/>
    <n v="0"/>
    <n v="0"/>
    <n v="0"/>
    <n v="0"/>
    <n v="0"/>
    <n v="0"/>
    <n v="0"/>
  </r>
  <r>
    <x v="14"/>
    <x v="11"/>
    <s v="44727_12"/>
    <n v="247.85925722597923"/>
    <n v="549.62818503214635"/>
    <n v="506.54199949198522"/>
    <n v="395.43468243329028"/>
    <n v="0.14159661611735755"/>
    <n v="1.5577726509109211"/>
    <n v="0.43699644400824206"/>
    <n v="-8.9146830433636772"/>
    <n v="-25.583136286332046"/>
    <n v="-35.545206852648505"/>
    <n v="-25.640854101732359"/>
    <n v="3.4634104217204413E-2"/>
    <n v="0.20226659676011011"/>
    <n v="9.3424755489554645E-2"/>
    <n v="0"/>
    <n v="0"/>
    <n v="0"/>
    <n v="0"/>
    <n v="4.902795963534224E-2"/>
    <n v="0"/>
    <n v="4.6781723364903931E-2"/>
  </r>
  <r>
    <x v="14"/>
    <x v="12"/>
    <s v="44727_13"/>
    <n v="244.46614258160616"/>
    <n v="535.68902384507703"/>
    <n v="496.16775037432592"/>
    <n v="389.29080599030135"/>
    <n v="0.13503193170911226"/>
    <n v="1.4310723676288135"/>
    <n v="0.41822600862521775"/>
    <n v="-7.1585448278939801"/>
    <n v="-24.522881799658347"/>
    <n v="-33.615600416716411"/>
    <n v="-22.748749185952434"/>
    <n v="3.1462195814333176E-2"/>
    <n v="0.17312538675903333"/>
    <n v="8.4254214042037132E-2"/>
    <n v="0"/>
    <n v="0"/>
    <n v="0"/>
    <n v="0"/>
    <n v="3.4594904744573253E-2"/>
    <n v="0"/>
    <n v="4.7283716291381265E-3"/>
  </r>
  <r>
    <x v="14"/>
    <x v="13"/>
    <s v="44727_14"/>
    <n v="239.81662427672239"/>
    <n v="523.53547201261654"/>
    <n v="486.12796592217165"/>
    <n v="383.55301996781895"/>
    <n v="0.13468432640589392"/>
    <n v="1.3547264924863276"/>
    <n v="0.41658830067368158"/>
    <n v="-8.7171707118588166"/>
    <n v="-30.570819552432617"/>
    <n v="-38.879942183384387"/>
    <n v="-25.206981957933863"/>
    <n v="2.9525098864330451E-2"/>
    <n v="0.1409228928049997"/>
    <n v="7.8699183218355659E-2"/>
    <n v="0"/>
    <n v="0"/>
    <n v="0"/>
    <n v="0"/>
    <n v="2.0095045539589525E-2"/>
    <n v="0"/>
    <n v="0"/>
  </r>
  <r>
    <x v="14"/>
    <x v="14"/>
    <s v="44727_15"/>
    <n v="234.0957923251384"/>
    <n v="517.3692199688337"/>
    <n v="480.31201530376416"/>
    <n v="376.01576079307546"/>
    <n v="0.13596094412854096"/>
    <n v="1.3472256782626784"/>
    <n v="0.42107441213493879"/>
    <n v="-8.6783040887080016"/>
    <n v="-27.947846904527875"/>
    <n v="-36.379846423674685"/>
    <n v="-25.266094199435503"/>
    <n v="3.3683293290072407E-2"/>
    <n v="0.16581899588083107"/>
    <n v="9.0585460743031004E-2"/>
    <n v="0"/>
    <n v="0"/>
    <n v="0"/>
    <n v="0"/>
    <n v="5.0396935061323762E-2"/>
    <n v="0"/>
    <n v="4.946117004575968E-2"/>
  </r>
  <r>
    <x v="14"/>
    <x v="15"/>
    <s v="44727_16"/>
    <n v="230.30872838807656"/>
    <n v="513.92936737448542"/>
    <n v="477.57953848240766"/>
    <n v="370.88138353619041"/>
    <n v="0.14496576493172939"/>
    <n v="1.3920402072838325"/>
    <n v="0.44818279442476716"/>
    <n v="-10.006838768029748"/>
    <n v="-27.713356224279835"/>
    <n v="-36.086591303629142"/>
    <n v="-26.706698143228525"/>
    <n v="4.4083044768456654E-2"/>
    <n v="0.2269774506110199"/>
    <n v="0.12056788155677028"/>
    <n v="0"/>
    <n v="0"/>
    <n v="0"/>
    <n v="0"/>
    <n v="0.1208459676323457"/>
    <n v="0"/>
    <n v="0.24015078922398603"/>
  </r>
  <r>
    <x v="14"/>
    <x v="16"/>
    <s v="44727_17"/>
    <n v="231.74750163527423"/>
    <n v="512.49075759040454"/>
    <n v="478.73778478814859"/>
    <n v="371.96731642614924"/>
    <n v="0.14173115369132777"/>
    <n v="1.3239517927933313"/>
    <n v="0.43776075809482562"/>
    <n v="-12.087993230306168"/>
    <n v="-32.865876006713563"/>
    <n v="-40.685193990476719"/>
    <n v="-29.53489229642955"/>
    <n v="3.377289906453429E-2"/>
    <n v="0.174380212267047"/>
    <n v="9.1180458555728983E-2"/>
    <n v="0"/>
    <n v="0"/>
    <n v="0"/>
    <n v="0"/>
    <n v="4.2132652885150446E-2"/>
    <n v="0"/>
    <n v="2.8170175057034601E-2"/>
  </r>
  <r>
    <x v="14"/>
    <x v="17"/>
    <s v="44727_18"/>
    <n v="239.89285875288203"/>
    <n v="529.44144250403554"/>
    <n v="501.15343551643878"/>
    <n v="388.64109639209835"/>
    <n v="0.12977914723603345"/>
    <n v="1.2605112348682466"/>
    <n v="0.40431200678230395"/>
    <n v="-15.180768586449158"/>
    <n v="-42.280987855100186"/>
    <n v="-48.590533870638112"/>
    <n v="-33.015553100330521"/>
    <n v="2.4002111728511581E-3"/>
    <n v="6.8842116893047338E-4"/>
    <n v="3.687780472090528E-4"/>
    <n v="0"/>
    <n v="0"/>
    <n v="0"/>
    <n v="0"/>
    <n v="0"/>
    <n v="0"/>
    <n v="0"/>
  </r>
  <r>
    <x v="14"/>
    <x v="18"/>
    <s v="44727_19"/>
    <n v="264.32392279874597"/>
    <n v="580.85770347785217"/>
    <n v="559.29982831688505"/>
    <n v="434.33769971051191"/>
    <n v="0.14838181160435213"/>
    <n v="1.3978749474517822"/>
    <n v="0.45892237223554222"/>
    <n v="-19.20667655361596"/>
    <n v="-50.854600225710314"/>
    <n v="-52.842739780868015"/>
    <n v="-37.933164142858132"/>
    <n v="-1.7783137209326731E-2"/>
    <n v="-0.12229530041974668"/>
    <n v="-5.8325751316383137E-2"/>
    <n v="0"/>
    <n v="0"/>
    <n v="0"/>
    <n v="0"/>
    <n v="0"/>
    <n v="0"/>
    <n v="0"/>
  </r>
  <r>
    <x v="14"/>
    <x v="19"/>
    <s v="44727_20"/>
    <n v="270.51334663877958"/>
    <n v="602.57123723701409"/>
    <n v="588.36689022275277"/>
    <n v="449.48399138664274"/>
    <n v="0.15121075794988284"/>
    <n v="1.422671424318996"/>
    <n v="0.46848962147453799"/>
    <n v="-20.169035249639382"/>
    <n v="-52.975606232307946"/>
    <n v="-52.336871949468467"/>
    <n v="-38.882545745536945"/>
    <n v="-1.9549604174679672E-2"/>
    <n v="-0.14387162864055411"/>
    <n v="-6.3486303690189663E-2"/>
    <n v="0"/>
    <n v="0"/>
    <n v="0"/>
    <n v="0"/>
    <n v="0"/>
    <n v="0"/>
    <n v="0"/>
  </r>
  <r>
    <x v="14"/>
    <x v="20"/>
    <s v="44727_21"/>
    <n v="268.25224092529299"/>
    <n v="609.53356799555036"/>
    <n v="597.40939393782344"/>
    <n v="451.1281654259613"/>
    <n v="0.1466844025455927"/>
    <n v="1.4652248284697269"/>
    <n v="0.45533532401879517"/>
    <n v="-21.96672486703558"/>
    <n v="-54.975314787656565"/>
    <n v="-53.874773083720505"/>
    <n v="-41.16530216999594"/>
    <n v="-2.3135338777525188E-2"/>
    <n v="-0.15134754114685051"/>
    <n v="-7.3971510678667682E-2"/>
    <n v="0"/>
    <n v="0"/>
    <n v="0"/>
    <n v="0"/>
    <n v="0"/>
    <n v="0"/>
    <n v="0"/>
  </r>
  <r>
    <x v="14"/>
    <x v="21"/>
    <s v="44727_22"/>
    <n v="257.87708784381584"/>
    <n v="593.09636916392571"/>
    <n v="582.76178911257136"/>
    <n v="436.57420509522262"/>
    <n v="0.14709523002209463"/>
    <n v="1.4396049716558985"/>
    <n v="0.45626607783203577"/>
    <n v="-24.614574120623629"/>
    <n v="-59.572473038686411"/>
    <n v="-58.059777300703495"/>
    <n v="-45.076346646545119"/>
    <n v="-2.0889118156695963E-2"/>
    <n v="-0.14681632815223455"/>
    <n v="-6.751113647204264E-2"/>
    <n v="0"/>
    <n v="0"/>
    <n v="0"/>
    <n v="0"/>
    <n v="0"/>
    <n v="0"/>
    <n v="0"/>
  </r>
  <r>
    <x v="14"/>
    <x v="22"/>
    <s v="44727_23"/>
    <n v="233.71481491885888"/>
    <n v="542.46682188283046"/>
    <n v="532.78788125296035"/>
    <n v="396.23814752204328"/>
    <n v="0.13661314816908193"/>
    <n v="1.3400698126508366"/>
    <n v="0.42552365617651461"/>
    <n v="-28.914790684842657"/>
    <n v="-68.488873594886968"/>
    <n v="-65.922843467704553"/>
    <n v="-52.245438543157263"/>
    <n v="-2.0600433390856057E-2"/>
    <n v="-0.15736135541893323"/>
    <n v="-6.6451518739436902E-2"/>
    <n v="0"/>
    <n v="0"/>
    <n v="0"/>
    <n v="0"/>
    <n v="0"/>
    <n v="0"/>
    <n v="0"/>
  </r>
  <r>
    <x v="14"/>
    <x v="23"/>
    <s v="44727_24"/>
    <n v="201.87198493422164"/>
    <n v="465.22567398000712"/>
    <n v="454.57625332209528"/>
    <n v="339.230313478879"/>
    <n v="0.123257521380101"/>
    <n v="1.1957070686767852"/>
    <n v="0.38441918782440943"/>
    <n v="-27.914872656784802"/>
    <n v="-67.153472949069595"/>
    <n v="-64.797344194004424"/>
    <n v="-50.871265689422131"/>
    <n v="-2.187769868858731E-2"/>
    <n v="-0.16059505703057825"/>
    <n v="-6.987485934276233E-2"/>
    <n v="0"/>
    <n v="0"/>
    <n v="0"/>
    <n v="0"/>
    <n v="0"/>
    <n v="0"/>
    <n v="0"/>
  </r>
  <r>
    <x v="15"/>
    <x v="0"/>
    <s v="44728_1"/>
    <n v="169.88037686898045"/>
    <n v="385.04806482801172"/>
    <n v="369.99226611516195"/>
    <n v="279.81085664015853"/>
    <n v="0.10818308982167127"/>
    <n v="1.0351157395919544"/>
    <n v="0.3396312421845149"/>
    <n v="-14.616124057699896"/>
    <n v="-41.669908400459711"/>
    <n v="-39.043675841876002"/>
    <n v="-28.87297634276602"/>
    <n v="-2.4319117045549263E-2"/>
    <n v="-0.15885461219982797"/>
    <n v="-7.679630935030142E-2"/>
    <n v="0"/>
    <n v="0"/>
    <n v="0"/>
    <n v="0"/>
    <n v="0"/>
    <n v="0"/>
    <n v="0"/>
  </r>
  <r>
    <x v="15"/>
    <x v="1"/>
    <s v="44728_2"/>
    <n v="146.72911405594863"/>
    <n v="324.99663446030377"/>
    <n v="307.75245289906439"/>
    <n v="236.14882858072215"/>
    <n v="9.9594293287593769E-2"/>
    <n v="0.91937343480205591"/>
    <n v="0.3145431470899378"/>
    <n v="-12.391890881224009"/>
    <n v="-30.02477695841355"/>
    <n v="-26.591253854159824"/>
    <n v="-22.741125611373008"/>
    <n v="-2.4093686761074287E-2"/>
    <n v="-0.15261636721684982"/>
    <n v="-7.5985052965633931E-2"/>
    <n v="0"/>
    <n v="0"/>
    <n v="0"/>
    <n v="0"/>
    <n v="0"/>
    <n v="0"/>
    <n v="0"/>
  </r>
  <r>
    <x v="15"/>
    <x v="2"/>
    <s v="44728_3"/>
    <n v="133.78613829961935"/>
    <n v="291.01317208933898"/>
    <n v="272.41805795506531"/>
    <n v="211.32260876632745"/>
    <n v="9.3304799860924159E-2"/>
    <n v="0.83641869187687401"/>
    <n v="0.29544386497633746"/>
    <n v="-13.060774341331413"/>
    <n v="-31.94626478314327"/>
    <n v="-28.356594717565322"/>
    <n v="-23.98738166152998"/>
    <n v="-2.5087063453863433E-2"/>
    <n v="-0.16996477517870662"/>
    <n v="-7.8982393965158715E-2"/>
    <n v="0"/>
    <n v="0"/>
    <n v="0"/>
    <n v="0"/>
    <n v="0"/>
    <n v="0"/>
    <n v="0"/>
  </r>
  <r>
    <x v="15"/>
    <x v="3"/>
    <s v="44728_4"/>
    <n v="127.60298483893033"/>
    <n v="274.17968799118603"/>
    <n v="254.27042179455228"/>
    <n v="199.22187211625894"/>
    <n v="9.2732066669783314E-2"/>
    <n v="0.82244628218085347"/>
    <n v="0.29339963748566561"/>
    <n v="-13.293016793068043"/>
    <n v="-33.08624026802061"/>
    <n v="-29.006583042805609"/>
    <n v="-24.329398475706387"/>
    <n v="-2.2841135678250607E-2"/>
    <n v="-0.15906200796174777"/>
    <n v="-7.2208126951062462E-2"/>
    <n v="0"/>
    <n v="0"/>
    <n v="0"/>
    <n v="0"/>
    <n v="0"/>
    <n v="0"/>
    <n v="0"/>
  </r>
  <r>
    <x v="15"/>
    <x v="4"/>
    <s v="44728_5"/>
    <n v="125.32085670319979"/>
    <n v="268.67891939041181"/>
    <n v="248.65621032526721"/>
    <n v="194.53049278560761"/>
    <n v="9.2319522646383545E-2"/>
    <n v="0.80964749579542117"/>
    <n v="0.29193248946395511"/>
    <n v="-13.327688331951904"/>
    <n v="-33.112589907217185"/>
    <n v="-29.172768085399571"/>
    <n v="-24.567149355827869"/>
    <n v="-2.3779322684837963E-2"/>
    <n v="-0.16320695731676185"/>
    <n v="-7.4922565616718187E-2"/>
    <n v="0"/>
    <n v="0"/>
    <n v="0"/>
    <n v="0"/>
    <n v="0"/>
    <n v="0"/>
    <n v="0"/>
  </r>
  <r>
    <x v="15"/>
    <x v="5"/>
    <s v="44728_6"/>
    <n v="130.68179243997506"/>
    <n v="281.74196755564202"/>
    <n v="261.7360358299299"/>
    <n v="203.55075295291488"/>
    <n v="9.1960987369206187E-2"/>
    <n v="0.84165194846737801"/>
    <n v="0.29060397107618874"/>
    <n v="-13.553057201966048"/>
    <n v="-33.845476911011843"/>
    <n v="-29.930516104816501"/>
    <n v="-24.835097676659544"/>
    <n v="-2.5989555004431428E-2"/>
    <n v="-0.17248155213675709"/>
    <n v="-8.1544529098960025E-2"/>
    <n v="0"/>
    <n v="0"/>
    <n v="0"/>
    <n v="0"/>
    <n v="0"/>
    <n v="0"/>
    <n v="0"/>
  </r>
  <r>
    <x v="15"/>
    <x v="6"/>
    <s v="44728_7"/>
    <n v="159.9447496007742"/>
    <n v="348.11063155065767"/>
    <n v="326.98577115292517"/>
    <n v="252.972857929637"/>
    <n v="9.9521025046441239E-2"/>
    <n v="0.95473991704008798"/>
    <n v="0.31323586891657695"/>
    <n v="-19.697887124954296"/>
    <n v="-49.555016241830735"/>
    <n v="-46.134947868145467"/>
    <n v="-35.206757316477933"/>
    <n v="-2.4829626331815131E-2"/>
    <n v="-0.17204884800078005"/>
    <n v="-7.8255628436816882E-2"/>
    <n v="0"/>
    <n v="0"/>
    <n v="0"/>
    <n v="0"/>
    <n v="0"/>
    <n v="0"/>
    <n v="0"/>
  </r>
  <r>
    <x v="15"/>
    <x v="7"/>
    <s v="44728_8"/>
    <n v="196.21290986567629"/>
    <n v="427.48625878230064"/>
    <n v="399.39240058287226"/>
    <n v="312.74288113612005"/>
    <n v="0.10977620262635066"/>
    <n v="1.1245299144326626"/>
    <n v="0.34555264959781007"/>
    <n v="-26.69571135626208"/>
    <n v="-63.799485554671953"/>
    <n v="-64.154216205339353"/>
    <n v="-49.283761682560012"/>
    <n v="-2.424233051814103E-2"/>
    <n v="-0.1516999425894848"/>
    <n v="-7.7012359438243527E-2"/>
    <n v="0"/>
    <n v="0"/>
    <n v="0"/>
    <n v="0"/>
    <n v="0"/>
    <n v="0"/>
    <n v="0"/>
  </r>
  <r>
    <x v="15"/>
    <x v="8"/>
    <s v="44728_9"/>
    <n v="215.28191628522171"/>
    <n v="472.62820515340803"/>
    <n v="437.52621802490586"/>
    <n v="343.31722367115543"/>
    <n v="0.12198556816769963"/>
    <n v="1.2611780029243747"/>
    <n v="0.382848669682674"/>
    <n v="-20.688022608075357"/>
    <n v="-46.061959392603192"/>
    <n v="-50.043833846019972"/>
    <n v="-40.39748810912338"/>
    <n v="-3.264271238197251E-3"/>
    <n v="-9.2892428349657351E-3"/>
    <n v="-1.6333634693640697E-2"/>
    <n v="0"/>
    <n v="0"/>
    <n v="0"/>
    <n v="0"/>
    <n v="0"/>
    <n v="0"/>
    <n v="0"/>
  </r>
  <r>
    <x v="15"/>
    <x v="9"/>
    <s v="44728_10"/>
    <n v="237.23372359510572"/>
    <n v="518.94297838249383"/>
    <n v="479.80361904992145"/>
    <n v="376.98895618259832"/>
    <n v="0.14483354119908826"/>
    <n v="1.4355612680209557"/>
    <n v="0.4488513806373986"/>
    <n v="-14.6502170931163"/>
    <n v="-30.77364693721146"/>
    <n v="-36.792827528325859"/>
    <n v="-31.396051522678487"/>
    <n v="3.3977179695179986E-2"/>
    <n v="0.18304965734938786"/>
    <n v="9.1040762309928219E-2"/>
    <n v="0"/>
    <n v="0"/>
    <n v="0"/>
    <n v="0"/>
    <n v="3.8901300379433158E-2"/>
    <n v="0"/>
    <n v="9.8640547205300615E-3"/>
  </r>
  <r>
    <x v="15"/>
    <x v="10"/>
    <s v="44728_11"/>
    <n v="246.58279004403545"/>
    <n v="535.17242095147969"/>
    <n v="494.59362047018351"/>
    <n v="391.70744449823042"/>
    <n v="0.14565179968587139"/>
    <n v="1.4709502200447668"/>
    <n v="0.4525824945601562"/>
    <n v="-11.997289830082616"/>
    <n v="-25.583354905705402"/>
    <n v="-32.250868494938537"/>
    <n v="-27.476308140127475"/>
    <n v="3.2849516954603114E-2"/>
    <n v="0.19755048241984369"/>
    <n v="9.1704549955130749E-2"/>
    <n v="0"/>
    <n v="0"/>
    <n v="0"/>
    <n v="0"/>
    <n v="2.8875535083317489E-2"/>
    <n v="0"/>
    <n v="9.2240282986245613E-3"/>
  </r>
  <r>
    <x v="15"/>
    <x v="11"/>
    <s v="44728_12"/>
    <n v="249.55760395022511"/>
    <n v="538.00911215562974"/>
    <n v="497.61519057456411"/>
    <n v="396.27910563414804"/>
    <n v="0.15362249459530086"/>
    <n v="1.5158198552559954"/>
    <n v="0.47958674758033387"/>
    <n v="-9.9939611951378762"/>
    <n v="-22.64861803433914"/>
    <n v="-29.426738269976333"/>
    <n v="-24.85554172491819"/>
    <n v="4.1316578001589201E-2"/>
    <n v="0.24042791053330825"/>
    <n v="0.11680672126409332"/>
    <n v="0"/>
    <n v="0"/>
    <n v="0"/>
    <n v="0"/>
    <n v="8.223690199675536E-2"/>
    <n v="0"/>
    <n v="0.16218508225167802"/>
  </r>
  <r>
    <x v="15"/>
    <x v="12"/>
    <s v="44728_13"/>
    <n v="251.34913200997272"/>
    <n v="539.22297626891236"/>
    <n v="498.30858071642217"/>
    <n v="399.41916019470841"/>
    <n v="0.13675126317923825"/>
    <n v="1.4416280825099086"/>
    <n v="0.42551251160658188"/>
    <n v="-8.233550857637022"/>
    <n v="-20.533020703162112"/>
    <n v="-27.278562470178606"/>
    <n v="-22.098921412349892"/>
    <n v="2.4541221223635754E-2"/>
    <n v="0.16459384874195301"/>
    <n v="6.4145092793635297E-2"/>
    <n v="0"/>
    <n v="0"/>
    <n v="0"/>
    <n v="0"/>
    <n v="0"/>
    <n v="0"/>
    <n v="0"/>
  </r>
  <r>
    <x v="15"/>
    <x v="13"/>
    <s v="44728_14"/>
    <n v="252.63656763945983"/>
    <n v="539.67719797832513"/>
    <n v="498.77152165354624"/>
    <n v="402.38477592140225"/>
    <n v="0.12894936959076583"/>
    <n v="1.4057035101031341"/>
    <n v="0.4024215971760956"/>
    <n v="-8.8221757154105731"/>
    <n v="-24.081405674715519"/>
    <n v="-30.506999716359289"/>
    <n v="-23.138918459233274"/>
    <n v="1.5433011604376927E-2"/>
    <n v="0.1169515178869433"/>
    <n v="3.796330924509856E-2"/>
    <n v="0"/>
    <n v="0"/>
    <n v="0"/>
    <n v="0"/>
    <n v="0"/>
    <n v="0"/>
    <n v="0"/>
  </r>
  <r>
    <x v="15"/>
    <x v="14"/>
    <s v="44728_15"/>
    <n v="250.00126467251044"/>
    <n v="538.35222766509321"/>
    <n v="500.30776288538868"/>
    <n v="401.15805632382228"/>
    <n v="0.1336942088514885"/>
    <n v="1.3836340918460648"/>
    <n v="0.41600145680320755"/>
    <n v="-8.9386822006959132"/>
    <n v="-22.352844666330238"/>
    <n v="-28.418826752080108"/>
    <n v="-22.818044002544003"/>
    <n v="3.019216818580028E-2"/>
    <n v="0.1827962078654182"/>
    <n v="8.0458716857991885E-2"/>
    <n v="0"/>
    <n v="0"/>
    <n v="0"/>
    <n v="0"/>
    <n v="2.6811626289962032E-2"/>
    <n v="0"/>
    <n v="0"/>
  </r>
  <r>
    <x v="15"/>
    <x v="15"/>
    <s v="44728_16"/>
    <n v="247.07213765853842"/>
    <n v="534.34592100545387"/>
    <n v="496.91377755141298"/>
    <n v="397.80945440830425"/>
    <n v="0.15490520071967906"/>
    <n v="1.4803619802700076"/>
    <n v="0.47775973157594542"/>
    <n v="-8.6923621680125365"/>
    <n v="-19.242966557831682"/>
    <n v="-25.611113418216419"/>
    <n v="-22.031319708894642"/>
    <n v="4.0835980144940824E-2"/>
    <n v="0.24677782667773598"/>
    <n v="0.11104740787580338"/>
    <n v="0"/>
    <n v="0"/>
    <n v="0"/>
    <n v="0"/>
    <n v="7.6513754167802914E-2"/>
    <n v="0"/>
    <n v="0.12030676355660927"/>
  </r>
  <r>
    <x v="15"/>
    <x v="16"/>
    <s v="44728_17"/>
    <n v="239.10225870552077"/>
    <n v="522.99910257680688"/>
    <n v="487.57064357934024"/>
    <n v="385.51287567099871"/>
    <n v="0.15452890327925192"/>
    <n v="1.4396753001127938"/>
    <n v="0.47615627263400007"/>
    <n v="-12.25724846328683"/>
    <n v="-27.051843134032179"/>
    <n v="-32.24822699727882"/>
    <n v="-27.441053448889136"/>
    <n v="4.7917627389071057E-2"/>
    <n v="0.26031246879707742"/>
    <n v="0.13636979513635286"/>
    <n v="0"/>
    <n v="0"/>
    <n v="0"/>
    <n v="0"/>
    <n v="0.14177045105204203"/>
    <n v="0"/>
    <n v="0.31939962929256827"/>
  </r>
  <r>
    <x v="15"/>
    <x v="17"/>
    <s v="44728_18"/>
    <n v="242.69406975027289"/>
    <n v="530.21703076287349"/>
    <n v="500.63425361025031"/>
    <n v="394.40715883542066"/>
    <n v="0.13706222041064481"/>
    <n v="1.3137423945281987"/>
    <n v="0.42358679009341776"/>
    <n v="-12.583709273080299"/>
    <n v="-29.06275540024744"/>
    <n v="-33.179199884596848"/>
    <n v="-26.322010622627332"/>
    <n v="1.3055368371312315E-2"/>
    <n v="5.8460583905877127E-2"/>
    <n v="3.0606968439300612E-2"/>
    <n v="0"/>
    <n v="0"/>
    <n v="0"/>
    <n v="0"/>
    <n v="0"/>
    <n v="0"/>
    <n v="0"/>
  </r>
  <r>
    <x v="15"/>
    <x v="18"/>
    <s v="44728_19"/>
    <n v="263.80922078652645"/>
    <n v="577.21251778107137"/>
    <n v="555.57956600267255"/>
    <n v="433.85533666527073"/>
    <n v="0.15033649179648731"/>
    <n v="1.4347390506165323"/>
    <n v="0.46348770135077522"/>
    <n v="-10.825538876854583"/>
    <n v="-26.402310535115927"/>
    <n v="-28.763628989788184"/>
    <n v="-21.831252125173719"/>
    <n v="-1.9017055874611277E-2"/>
    <n v="-0.1087432531115516"/>
    <n v="-6.2185363391454307E-2"/>
    <n v="0"/>
    <n v="0"/>
    <n v="0"/>
    <n v="0"/>
    <n v="0"/>
    <n v="0"/>
    <n v="0"/>
  </r>
  <r>
    <x v="15"/>
    <x v="19"/>
    <s v="44728_20"/>
    <n v="268.82393371057304"/>
    <n v="600.67913043368765"/>
    <n v="584.64155552500392"/>
    <n v="449.29133253684319"/>
    <n v="0.15812794646563458"/>
    <n v="1.5160906906466771"/>
    <n v="0.4864085895463171"/>
    <n v="-12.923758509260797"/>
    <n v="-30.088556482313106"/>
    <n v="-31.140745197719408"/>
    <n v="-24.370718598042274"/>
    <n v="-1.8110300927988751E-2"/>
    <n v="-0.1128028157525766"/>
    <n v="-5.9593447705200878E-2"/>
    <n v="0"/>
    <n v="0"/>
    <n v="0"/>
    <n v="0"/>
    <n v="0"/>
    <n v="0"/>
    <n v="0"/>
  </r>
  <r>
    <x v="15"/>
    <x v="20"/>
    <s v="44728_21"/>
    <n v="267.34935810523706"/>
    <n v="602.93163321547172"/>
    <n v="589.89394685622506"/>
    <n v="448.69401534415664"/>
    <n v="0.15362053738212375"/>
    <n v="1.5065043154578956"/>
    <n v="0.47299129740929602"/>
    <n v="-14.550062034579597"/>
    <n v="-33.37185479917656"/>
    <n v="-33.820945278332104"/>
    <n v="-27.318884008999959"/>
    <n v="-2.047861571792001E-2"/>
    <n v="-0.12480377830265192"/>
    <n v="-6.632908814864108E-2"/>
    <n v="0"/>
    <n v="0"/>
    <n v="0"/>
    <n v="0"/>
    <n v="0"/>
    <n v="0"/>
    <n v="0"/>
  </r>
  <r>
    <x v="15"/>
    <x v="21"/>
    <s v="44728_22"/>
    <n v="257.5909499729085"/>
    <n v="585.38303005042314"/>
    <n v="574.23714451784667"/>
    <n v="433.45003041773521"/>
    <n v="0.14993038800232328"/>
    <n v="1.4663626696413283"/>
    <n v="0.46190028484305962"/>
    <n v="-17.32873431747408"/>
    <n v="-39.543355273342506"/>
    <n v="-39.42681229530136"/>
    <n v="-32.252980720817476"/>
    <n v="-2.0582673317020527E-2"/>
    <n v="-0.13530008132428659"/>
    <n v="-6.6581565591209091E-2"/>
    <n v="0"/>
    <n v="0"/>
    <n v="0"/>
    <n v="0"/>
    <n v="0"/>
    <n v="0"/>
    <n v="0"/>
  </r>
  <r>
    <x v="15"/>
    <x v="22"/>
    <s v="44728_23"/>
    <n v="234.80296569769487"/>
    <n v="538.73635764941469"/>
    <n v="529.18381499170448"/>
    <n v="395.86585792627267"/>
    <n v="0.13879865281607262"/>
    <n v="1.3572359817530915"/>
    <n v="0.4295139251896154"/>
    <n v="-21.385086489799345"/>
    <n v="-47.814611571458336"/>
    <n v="-46.797610194076832"/>
    <n v="-39.010661406370744"/>
    <n v="-2.0240464547838347E-2"/>
    <n v="-0.14221671154008178"/>
    <n v="-6.57248330404651E-2"/>
    <n v="0"/>
    <n v="0"/>
    <n v="0"/>
    <n v="0"/>
    <n v="0"/>
    <n v="0"/>
    <n v="0"/>
  </r>
  <r>
    <x v="15"/>
    <x v="23"/>
    <s v="44728_24"/>
    <n v="204.3729195320804"/>
    <n v="468.48089480584184"/>
    <n v="457.31926540859803"/>
    <n v="342.46155593959196"/>
    <n v="0.12313128902262002"/>
    <n v="1.2139745159027375"/>
    <n v="0.38220772349738263"/>
    <n v="-24.086013338694151"/>
    <n v="-52.79482730567576"/>
    <n v="-52.589769512006271"/>
    <n v="-43.816884071990124"/>
    <n v="-2.1745225309349758E-2"/>
    <n v="-0.14631629662222026"/>
    <n v="-6.9769945020871527E-2"/>
    <n v="0"/>
    <n v="0"/>
    <n v="0"/>
    <n v="0"/>
    <n v="0"/>
    <n v="0"/>
    <n v="0"/>
  </r>
  <r>
    <x v="16"/>
    <x v="0"/>
    <s v="44729_1"/>
    <n v="172.44777970769007"/>
    <n v="389.12016999945178"/>
    <n v="373.92330269608311"/>
    <n v="283.94868073727116"/>
    <n v="0.1091429332900178"/>
    <n v="1.054384923539931"/>
    <n v="0.34082593767916625"/>
    <n v="-25.996799519708336"/>
    <n v="-57.836902013945718"/>
    <n v="-57.485033222064146"/>
    <n v="-46.685889814660001"/>
    <n v="-2.3391939150185146E-2"/>
    <n v="-0.15135394426321802"/>
    <n v="-7.4295824636044894E-2"/>
    <n v="0"/>
    <n v="0"/>
    <n v="0"/>
    <n v="0"/>
    <n v="0"/>
    <n v="0"/>
    <n v="0"/>
  </r>
  <r>
    <x v="16"/>
    <x v="1"/>
    <s v="44729_2"/>
    <n v="150.15051731876386"/>
    <n v="331.54434098825908"/>
    <n v="313.45256459283615"/>
    <n v="241.48298331796246"/>
    <n v="9.7312259131617174E-2"/>
    <n v="0.92342979830179006"/>
    <n v="0.30541737420850135"/>
    <n v="-27.143856789189421"/>
    <n v="-59.279417102289955"/>
    <n v="-59.32775882586872"/>
    <n v="-47.632895426543023"/>
    <n v="-2.3573650987560806E-2"/>
    <n v="-0.16025883421231704"/>
    <n v="-7.456255839323267E-2"/>
    <n v="0"/>
    <n v="0"/>
    <n v="0"/>
    <n v="0"/>
    <n v="0"/>
    <n v="0"/>
    <n v="0"/>
  </r>
  <r>
    <x v="16"/>
    <x v="2"/>
    <s v="44729_3"/>
    <n v="137.43318940334638"/>
    <n v="298.4094546292705"/>
    <n v="279.64311059648105"/>
    <n v="217.37368819181415"/>
    <n v="9.3033162965483113E-2"/>
    <n v="0.85032785911254583"/>
    <n v="0.29282352708364012"/>
    <n v="-28.174258474166123"/>
    <n v="-60.654528414448961"/>
    <n v="-60.78387901558024"/>
    <n v="-49.15152827711875"/>
    <n v="-2.4575705126111437E-2"/>
    <n v="-0.17518949221710761"/>
    <n v="-7.7516192164457459E-2"/>
    <n v="0"/>
    <n v="0"/>
    <n v="0"/>
    <n v="0"/>
    <n v="0"/>
    <n v="0"/>
    <n v="0"/>
  </r>
  <r>
    <x v="16"/>
    <x v="3"/>
    <s v="44729_4"/>
    <n v="130.79248379917408"/>
    <n v="280.55780628499718"/>
    <n v="259.3650646434096"/>
    <n v="204.32717873217749"/>
    <n v="9.2177947986658515E-2"/>
    <n v="0.82929078443060511"/>
    <n v="0.2899419259839181"/>
    <n v="-25.974360001600981"/>
    <n v="-57.230904903188211"/>
    <n v="-55.607629822298172"/>
    <n v="-45.02755832003411"/>
    <n v="-2.422510057670348E-2"/>
    <n v="-0.17816989240625869"/>
    <n v="-7.6520755729140522E-2"/>
    <n v="0"/>
    <n v="0"/>
    <n v="0"/>
    <n v="0"/>
    <n v="0"/>
    <n v="0"/>
    <n v="0"/>
  </r>
  <r>
    <x v="16"/>
    <x v="4"/>
    <s v="44729_5"/>
    <n v="128.4029444418629"/>
    <n v="275.37234146528806"/>
    <n v="253.88053702408607"/>
    <n v="200.01429367662504"/>
    <n v="9.165842519777094E-2"/>
    <n v="0.82130777143463252"/>
    <n v="0.28806908161719114"/>
    <n v="-24.923152153052342"/>
    <n v="-54.949616274343867"/>
    <n v="-53.120346258893498"/>
    <n v="-43.15635486606994"/>
    <n v="-2.4339584174744171E-2"/>
    <n v="-0.17644902825898512"/>
    <n v="-7.6759802269653662E-2"/>
    <n v="0"/>
    <n v="0"/>
    <n v="0"/>
    <n v="0"/>
    <n v="0"/>
    <n v="0"/>
    <n v="0"/>
  </r>
  <r>
    <x v="16"/>
    <x v="5"/>
    <s v="44729_6"/>
    <n v="133.77195670867155"/>
    <n v="288.0012158139333"/>
    <n v="267.07688363909938"/>
    <n v="208.75760679667255"/>
    <n v="9.5734347045226695E-2"/>
    <n v="0.86259134251040304"/>
    <n v="0.30012529979598457"/>
    <n v="-24.607345898921622"/>
    <n v="-55.209782375264687"/>
    <n v="-53.179882015837457"/>
    <n v="-42.809102901004152"/>
    <n v="-2.4097197324245947E-2"/>
    <n v="-0.17705678373012898"/>
    <n v="-7.6173378815353493E-2"/>
    <n v="0"/>
    <n v="0"/>
    <n v="0"/>
    <n v="0"/>
    <n v="0"/>
    <n v="0"/>
    <n v="0"/>
  </r>
  <r>
    <x v="16"/>
    <x v="6"/>
    <s v="44729_7"/>
    <n v="161.92115637665779"/>
    <n v="351.30313235576955"/>
    <n v="330.48452968413693"/>
    <n v="256.37222842387217"/>
    <n v="0.10446311351428426"/>
    <n v="0.97562064440768603"/>
    <n v="0.32627323581099393"/>
    <n v="-22.538941594120224"/>
    <n v="-54.669285899142878"/>
    <n v="-52.976343999727874"/>
    <n v="-40.112735828932649"/>
    <n v="-2.6084652431107965E-2"/>
    <n v="-0.19275385513975721"/>
    <n v="-8.2283972484097481E-2"/>
    <n v="0"/>
    <n v="0"/>
    <n v="0"/>
    <n v="0"/>
    <n v="0"/>
    <n v="0"/>
    <n v="0"/>
  </r>
  <r>
    <x v="16"/>
    <x v="7"/>
    <s v="44729_8"/>
    <n v="199.5938832777758"/>
    <n v="434.71161530151886"/>
    <n v="406.99254371800367"/>
    <n v="319.08437724207329"/>
    <n v="0.11160041806175387"/>
    <n v="1.1307269069926313"/>
    <n v="0.3479622943438741"/>
    <n v="-19.873689748404111"/>
    <n v="-54.610842308369293"/>
    <n v="-56.134870314460962"/>
    <n v="-38.406728075539043"/>
    <n v="-2.3762480714326219E-2"/>
    <n v="-0.15982042137605013"/>
    <n v="-7.5644321901239153E-2"/>
    <n v="0"/>
    <n v="0"/>
    <n v="0"/>
    <n v="0"/>
    <n v="0"/>
    <n v="0"/>
    <n v="0"/>
  </r>
  <r>
    <x v="16"/>
    <x v="8"/>
    <s v="44729_9"/>
    <n v="223.38295771548457"/>
    <n v="492.43677523018249"/>
    <n v="456.85224228422845"/>
    <n v="358.52886248479058"/>
    <n v="0.13264770366843251"/>
    <n v="1.3332456405652982"/>
    <n v="0.41024767795911371"/>
    <n v="-13.357169397420616"/>
    <n v="-35.631033321428959"/>
    <n v="-40.588823782699542"/>
    <n v="-28.678053458865421"/>
    <n v="8.0567256053023836E-3"/>
    <n v="2.1741118378209773E-2"/>
    <n v="1.5715268368379318E-2"/>
    <n v="0"/>
    <n v="0"/>
    <n v="0"/>
    <n v="0"/>
    <n v="0"/>
    <n v="0"/>
    <n v="0"/>
  </r>
  <r>
    <x v="16"/>
    <x v="9"/>
    <s v="44729_10"/>
    <n v="242.7423252599267"/>
    <n v="538.2704722945972"/>
    <n v="498.59117189394647"/>
    <n v="391.74143977583213"/>
    <n v="0.14983093691995764"/>
    <n v="1.5303455507065857"/>
    <n v="0.46006330368116954"/>
    <n v="-6.8886766736045999"/>
    <n v="-20.642889031951377"/>
    <n v="-26.972235456910877"/>
    <n v="-19.716229578110166"/>
    <n v="3.3047401106579173E-2"/>
    <n v="0.17099987479177775"/>
    <n v="8.7825440877803113E-2"/>
    <n v="0"/>
    <n v="0"/>
    <n v="0"/>
    <n v="0"/>
    <n v="2.3922543342170477E-2"/>
    <n v="0"/>
    <n v="0"/>
  </r>
  <r>
    <x v="16"/>
    <x v="10"/>
    <s v="44729_11"/>
    <n v="248.32627839638641"/>
    <n v="549.1913798666111"/>
    <n v="508.31324031512827"/>
    <n v="399.96126469746537"/>
    <n v="0.14079389715753776"/>
    <n v="1.5275335696100536"/>
    <n v="0.43409193437160526"/>
    <n v="-4.3638095140262738"/>
    <n v="-16.905874620948211"/>
    <n v="-23.501147932129669"/>
    <n v="-16.848289808842488"/>
    <n v="3.0142729469607308E-2"/>
    <n v="0.17324365211612258"/>
    <n v="7.9709379114781972E-2"/>
    <n v="0"/>
    <n v="0"/>
    <n v="0"/>
    <n v="0"/>
    <n v="1.5403388095806492E-2"/>
    <n v="0"/>
    <n v="0"/>
  </r>
  <r>
    <x v="16"/>
    <x v="11"/>
    <s v="44729_12"/>
    <n v="246.63474185490779"/>
    <n v="541.91704905918459"/>
    <n v="500.43935249550503"/>
    <n v="395.05149260857718"/>
    <n v="0.13797180928702801"/>
    <n v="1.4971266838991431"/>
    <n v="0.42681898925619755"/>
    <n v="-2.2623018078719528"/>
    <n v="-12.997430468791906"/>
    <n v="-20.375028611890961"/>
    <n v="-14.006058289610131"/>
    <n v="2.8441983014562848E-2"/>
    <n v="0.17973025428774542"/>
    <n v="7.5553809158194291E-2"/>
    <n v="0"/>
    <n v="0"/>
    <n v="0"/>
    <n v="0"/>
    <n v="6.5809306641688532E-3"/>
    <n v="0"/>
    <n v="0"/>
  </r>
  <r>
    <x v="16"/>
    <x v="12"/>
    <s v="44729_13"/>
    <n v="242.91013147422433"/>
    <n v="530.78962737264771"/>
    <n v="490.66422496161312"/>
    <n v="387.95568454478433"/>
    <n v="0.13662206995786605"/>
    <n v="1.4571606854825969"/>
    <n v="0.42387581394188545"/>
    <n v="-2.111290002087757"/>
    <n v="-14.184007710472347"/>
    <n v="-20.48923142639638"/>
    <n v="-13.774158499352554"/>
    <n v="3.5679828646279735E-2"/>
    <n v="0.20386977682237495"/>
    <n v="9.6497880798659855E-2"/>
    <n v="0"/>
    <n v="0"/>
    <n v="0"/>
    <n v="0"/>
    <n v="6.4871439379141457E-2"/>
    <n v="0"/>
    <n v="9.1015182631835306E-2"/>
  </r>
  <r>
    <x v="16"/>
    <x v="13"/>
    <s v="44729_14"/>
    <n v="236.09306388244164"/>
    <n v="512.9386015874129"/>
    <n v="476.03033278573326"/>
    <n v="378.00757554950303"/>
    <n v="0.12402383943113797"/>
    <n v="1.3406585148753112"/>
    <n v="0.38759784745009601"/>
    <n v="-2.530509808013051"/>
    <n v="-18.75900081806331"/>
    <n v="-24.078736787392351"/>
    <n v="-14.906067118107975"/>
    <n v="2.6407364823826485E-2"/>
    <n v="0.14583806990346268"/>
    <n v="6.9985398541218977E-2"/>
    <n v="0"/>
    <n v="0"/>
    <n v="0"/>
    <n v="0"/>
    <n v="1.2442562623517773E-2"/>
    <n v="0"/>
    <n v="0"/>
  </r>
  <r>
    <x v="16"/>
    <x v="14"/>
    <s v="44729_15"/>
    <n v="229.28013381455682"/>
    <n v="506.45624485620181"/>
    <n v="470.66765329704424"/>
    <n v="369.01904726773211"/>
    <n v="0.11827278877159078"/>
    <n v="1.336154972653171"/>
    <n v="0.37521288909525152"/>
    <n v="-3.4998987831375379"/>
    <n v="-18.111182348455223"/>
    <n v="-23.467438532137972"/>
    <n v="-16.155474891978908"/>
    <n v="2.0677151707173977E-2"/>
    <n v="0.14472597824246206"/>
    <n v="5.7431604967913705E-2"/>
    <n v="0"/>
    <n v="0"/>
    <n v="0"/>
    <n v="0"/>
    <n v="0"/>
    <n v="0"/>
    <n v="0"/>
  </r>
  <r>
    <x v="16"/>
    <x v="15"/>
    <s v="44729_16"/>
    <n v="222.29031478762948"/>
    <n v="496.32947884356963"/>
    <n v="462.4617455578321"/>
    <n v="359.66515199566993"/>
    <n v="0.11342115787771191"/>
    <n v="1.3041174285309352"/>
    <n v="0.35677398497478918"/>
    <n v="-5.2898627916573115"/>
    <n v="-19.794987584305542"/>
    <n v="-24.277676938177365"/>
    <n v="-18.173721817308984"/>
    <n v="1.3772943647003025E-2"/>
    <n v="0.11353277587351882"/>
    <n v="3.3784229880073118E-2"/>
    <n v="0"/>
    <n v="0"/>
    <n v="0"/>
    <n v="0"/>
    <n v="0"/>
    <n v="0"/>
    <n v="0"/>
  </r>
  <r>
    <x v="16"/>
    <x v="16"/>
    <s v="44729_17"/>
    <n v="216.56870471477629"/>
    <n v="483.97244134371221"/>
    <n v="453.31654832629511"/>
    <n v="351.74913419636027"/>
    <n v="0.10512364181946268"/>
    <n v="1.1836272775542904"/>
    <n v="0.33216043487515196"/>
    <n v="-4.5036473807385837"/>
    <n v="-15.12724313345109"/>
    <n v="-19.792077606266279"/>
    <n v="-13.898126234217928"/>
    <n v="-2.7284383538107313E-3"/>
    <n v="2.7277204533029287E-2"/>
    <n v="-1.3542283803157421E-2"/>
    <n v="0"/>
    <n v="0"/>
    <n v="0"/>
    <n v="0"/>
    <n v="0"/>
    <n v="0"/>
    <n v="0"/>
  </r>
  <r>
    <x v="16"/>
    <x v="17"/>
    <s v="44729_18"/>
    <n v="221.66035114020514"/>
    <n v="490.89114509932699"/>
    <n v="465.42415951444428"/>
    <n v="362.35021961324082"/>
    <n v="0.10981679227061421"/>
    <n v="1.1375968364461444"/>
    <n v="0.34506433895130345"/>
    <n v="-5.4120620080209534"/>
    <n v="-19.9538734703263"/>
    <n v="-23.868911129443724"/>
    <n v="-14.21275316793543"/>
    <n v="-1.3633286632652583E-2"/>
    <n v="-6.3500732285697845E-2"/>
    <n v="-4.5729185992870541E-2"/>
    <n v="0"/>
    <n v="0"/>
    <n v="0"/>
    <n v="0"/>
    <n v="0"/>
    <n v="0"/>
    <n v="0"/>
  </r>
  <r>
    <x v="16"/>
    <x v="18"/>
    <s v="44729_19"/>
    <n v="246.53199354314364"/>
    <n v="545.30064231017241"/>
    <n v="526.75412925185879"/>
    <n v="406.83854892854987"/>
    <n v="0.1416621844794784"/>
    <n v="1.349998611356326"/>
    <n v="0.43781723556219532"/>
    <n v="-7.1326401349384456"/>
    <n v="-23.583679338867988"/>
    <n v="-24.130037165452734"/>
    <n v="-16.285861334943263"/>
    <n v="-1.7777729570269508E-2"/>
    <n v="-0.11226384268630259"/>
    <n v="-5.8239161525732358E-2"/>
    <n v="0"/>
    <n v="0"/>
    <n v="0"/>
    <n v="0"/>
    <n v="0"/>
    <n v="0"/>
    <n v="0"/>
  </r>
  <r>
    <x v="16"/>
    <x v="19"/>
    <s v="44729_20"/>
    <n v="253.92203676123574"/>
    <n v="567.66992483192564"/>
    <n v="552.81013036332126"/>
    <n v="421.78912934211718"/>
    <n v="0.14684047295697683"/>
    <n v="1.4227660856036828"/>
    <n v="0.45387909302849655"/>
    <n v="-8.8157069709188374"/>
    <n v="-27.081602672569424"/>
    <n v="-26.943351799106203"/>
    <n v="-18.835649702781481"/>
    <n v="-2.0434883069906738E-2"/>
    <n v="-0.12850418043657194"/>
    <n v="-6.6278219962127544E-2"/>
    <n v="0"/>
    <n v="0"/>
    <n v="0"/>
    <n v="0"/>
    <n v="0"/>
    <n v="0"/>
    <n v="0"/>
  </r>
  <r>
    <x v="16"/>
    <x v="20"/>
    <s v="44729_21"/>
    <n v="251.82478959862107"/>
    <n v="571.4274667150147"/>
    <n v="559.59661143772928"/>
    <n v="421.67841349800045"/>
    <n v="0.14793203083040382"/>
    <n v="1.4456313201780067"/>
    <n v="0.45727840431822719"/>
    <n v="-10.53193919800856"/>
    <n v="-29.514491068200336"/>
    <n v="-28.829997652520809"/>
    <n v="-21.307673677921109"/>
    <n v="-2.1421697333743411E-2"/>
    <n v="-0.13235670488607057"/>
    <n v="-6.8730983437293294E-2"/>
    <n v="0"/>
    <n v="0"/>
    <n v="0"/>
    <n v="0"/>
    <n v="0"/>
    <n v="0"/>
    <n v="0"/>
  </r>
  <r>
    <x v="16"/>
    <x v="21"/>
    <s v="44729_22"/>
    <n v="244.45135087658636"/>
    <n v="560.34633254300616"/>
    <n v="550.44941446266398"/>
    <n v="410.53563105723077"/>
    <n v="0.14503293824193672"/>
    <n v="1.4239240516999687"/>
    <n v="0.44775891884180719"/>
    <n v="-12.759353055937485"/>
    <n v="-34.289412318983622"/>
    <n v="-32.999673059454572"/>
    <n v="-25.255365053621148"/>
    <n v="-2.1335270186004649E-2"/>
    <n v="-0.13996966106441242"/>
    <n v="-6.8641426974824837E-2"/>
    <n v="0"/>
    <n v="0"/>
    <n v="0"/>
    <n v="0"/>
    <n v="0"/>
    <n v="0"/>
    <n v="0"/>
  </r>
  <r>
    <x v="16"/>
    <x v="22"/>
    <s v="44729_23"/>
    <n v="227.22314916853534"/>
    <n v="525.49158623214441"/>
    <n v="517.11378276676533"/>
    <n v="381.50862542134797"/>
    <n v="0.13807228620147938"/>
    <n v="1.3488177618888264"/>
    <n v="0.42758830214702354"/>
    <n v="-15.682876147756197"/>
    <n v="-39.869119773752786"/>
    <n v="-38.094258448217708"/>
    <n v="-30.296906939800273"/>
    <n v="-2.2310360286124362E-2"/>
    <n v="-0.14833265087227421"/>
    <n v="-7.1452332899899454E-2"/>
    <n v="0"/>
    <n v="0"/>
    <n v="0"/>
    <n v="0"/>
    <n v="0"/>
    <n v="0"/>
    <n v="0"/>
  </r>
  <r>
    <x v="16"/>
    <x v="23"/>
    <s v="44729_24"/>
    <n v="205.39182111102261"/>
    <n v="475.02219152493643"/>
    <n v="465.86579112674377"/>
    <n v="343.09111318659205"/>
    <n v="0.12649402819746217"/>
    <n v="1.2398305517226764"/>
    <n v="0.39293388914633753"/>
    <n v="-18.532790933634189"/>
    <n v="-46.10368401311802"/>
    <n v="-44.273387955666784"/>
    <n v="-35.235406447531417"/>
    <n v="-2.2935393141806041E-2"/>
    <n v="-0.15364361697800363"/>
    <n v="-7.3025105425960898E-2"/>
    <n v="0"/>
    <n v="0"/>
    <n v="0"/>
    <n v="0"/>
    <n v="0"/>
    <n v="0"/>
    <n v="0"/>
  </r>
  <r>
    <x v="17"/>
    <x v="0"/>
    <s v="44730_1"/>
    <n v="179.39397770271984"/>
    <n v="408.91859238349736"/>
    <n v="396.46227101384403"/>
    <n v="295.87799137577196"/>
    <n v="0.11250122160277698"/>
    <n v="1.0828239343676773"/>
    <n v="0.35173043015713457"/>
    <n v="-20.470625889018837"/>
    <n v="-48.898264248716949"/>
    <n v="-47.397423834547702"/>
    <n v="-38.300103878259534"/>
    <n v="-2.4898267692385647E-2"/>
    <n v="-0.1679897178915562"/>
    <n v="-7.8393659341869634E-2"/>
    <n v="0"/>
    <n v="0"/>
    <n v="0"/>
    <n v="0"/>
    <n v="0"/>
    <n v="0"/>
    <n v="0"/>
  </r>
  <r>
    <x v="17"/>
    <x v="1"/>
    <s v="44730_2"/>
    <n v="156.7768253243934"/>
    <n v="350.72197432706105"/>
    <n v="334.86585213235725"/>
    <n v="254.09356116393946"/>
    <n v="0.10253847282703125"/>
    <n v="0.95562619976794994"/>
    <n v="0.32110963977214968"/>
    <n v="-19.574909003179489"/>
    <n v="-48.432320755198297"/>
    <n v="-47.564341060868188"/>
    <n v="-37.159229687256733"/>
    <n v="-2.4517279609326877E-2"/>
    <n v="-0.17535157083184605"/>
    <n v="-7.7164853775760933E-2"/>
    <n v="0"/>
    <n v="0"/>
    <n v="0"/>
    <n v="0"/>
    <n v="0"/>
    <n v="0"/>
    <n v="0"/>
  </r>
  <r>
    <x v="17"/>
    <x v="2"/>
    <s v="44730_3"/>
    <n v="141.41284956733887"/>
    <n v="310.14233234459726"/>
    <n v="292.91818241589965"/>
    <n v="225.02679802859524"/>
    <n v="9.6492041947396939E-2"/>
    <n v="0.86261596829784903"/>
    <n v="0.30322351478914744"/>
    <n v="-16.420123502651812"/>
    <n v="-39.429564543706711"/>
    <n v="-38.260122003950734"/>
    <n v="-29.427478809709598"/>
    <n v="-2.4889650403579305E-2"/>
    <n v="-0.18311824190375794"/>
    <n v="-7.8204221447513628E-2"/>
    <n v="0"/>
    <n v="0"/>
    <n v="0"/>
    <n v="0"/>
    <n v="0"/>
    <n v="0"/>
    <n v="0"/>
  </r>
  <r>
    <x v="17"/>
    <x v="3"/>
    <s v="44730_4"/>
    <n v="132.25060418728782"/>
    <n v="285.85146915980636"/>
    <n v="267.79646677446618"/>
    <n v="207.9838103845243"/>
    <n v="9.34528110209044E-2"/>
    <n v="0.82230153364169867"/>
    <n v="0.29383994385652806"/>
    <n v="-16.993983840197362"/>
    <n v="-41.059723452882949"/>
    <n v="-39.253047930121497"/>
    <n v="-30.240221295862646"/>
    <n v="-2.4607688188397037E-2"/>
    <n v="-0.18403389336743631"/>
    <n v="-7.7331778712680418E-2"/>
    <n v="0"/>
    <n v="0"/>
    <n v="0"/>
    <n v="0"/>
    <n v="0"/>
    <n v="0"/>
    <n v="0"/>
  </r>
  <r>
    <x v="17"/>
    <x v="4"/>
    <s v="44730_5"/>
    <n v="127.45921963396661"/>
    <n v="272.75840902260597"/>
    <n v="253.72174934503983"/>
    <n v="198.71394157679453"/>
    <n v="9.4224353237194067E-2"/>
    <n v="0.80426495433811906"/>
    <n v="0.29610570492887689"/>
    <n v="-16.944246879206872"/>
    <n v="-41.36351810269246"/>
    <n v="-39.512109853876339"/>
    <n v="-30.194255089775631"/>
    <n v="-2.4941803197460952E-2"/>
    <n v="-0.19279304002272385"/>
    <n v="-7.8352332441380929E-2"/>
    <n v="0"/>
    <n v="0"/>
    <n v="0"/>
    <n v="0"/>
    <n v="0"/>
    <n v="0"/>
    <n v="0"/>
  </r>
  <r>
    <x v="17"/>
    <x v="5"/>
    <s v="44730_6"/>
    <n v="127.30034098337066"/>
    <n v="271.37842081754809"/>
    <n v="251.97368371985428"/>
    <n v="197.73098244700131"/>
    <n v="9.6156791686844115E-2"/>
    <n v="0.81638323251215184"/>
    <n v="0.30154520853661848"/>
    <n v="-16.962940570032139"/>
    <n v="-41.937809286878675"/>
    <n v="-40.70047152805892"/>
    <n v="-30.386717791436084"/>
    <n v="-2.5087427173471202E-2"/>
    <n v="-0.19341091296254259"/>
    <n v="-7.886842211929676E-2"/>
    <n v="0"/>
    <n v="0"/>
    <n v="0"/>
    <n v="0"/>
    <n v="0"/>
    <n v="0"/>
    <n v="0"/>
  </r>
  <r>
    <x v="17"/>
    <x v="6"/>
    <s v="44730_7"/>
    <n v="131.65479475483809"/>
    <n v="280.14239707066048"/>
    <n v="261.22858501708498"/>
    <n v="204.65561880353701"/>
    <n v="9.6573376294661228E-2"/>
    <n v="0.83579074966088984"/>
    <n v="0.30343764231726661"/>
    <n v="-16.801343276557862"/>
    <n v="-42.561610785508748"/>
    <n v="-41.659812260311107"/>
    <n v="-30.104267933691212"/>
    <n v="-2.406442142163967E-2"/>
    <n v="-0.18935731864036129"/>
    <n v="-7.5629151298284653E-2"/>
    <n v="0"/>
    <n v="0"/>
    <n v="0"/>
    <n v="0"/>
    <n v="0"/>
    <n v="0"/>
    <n v="0"/>
  </r>
  <r>
    <x v="17"/>
    <x v="7"/>
    <s v="44730_8"/>
    <n v="140.89333579882899"/>
    <n v="299.36233406462156"/>
    <n v="278.82075532870221"/>
    <n v="219.66719625540321"/>
    <n v="0.10094483688817733"/>
    <n v="0.88512133436551754"/>
    <n v="0.31668149892826042"/>
    <n v="-15.158720765014449"/>
    <n v="-41.103781639226519"/>
    <n v="-41.495567048928322"/>
    <n v="-28.075508800456962"/>
    <n v="-2.2000856752261936E-2"/>
    <n v="-0.17425974709994327"/>
    <n v="-6.9741168833851466E-2"/>
    <n v="0"/>
    <n v="0"/>
    <n v="0"/>
    <n v="0"/>
    <n v="0"/>
    <n v="0"/>
    <n v="0"/>
  </r>
  <r>
    <x v="17"/>
    <x v="8"/>
    <s v="44730_9"/>
    <n v="156.57913122414152"/>
    <n v="337.4386424964128"/>
    <n v="315.82615108219329"/>
    <n v="247.69738829486886"/>
    <n v="0.10259915580531942"/>
    <n v="0.97171484989250523"/>
    <n v="0.32278781532035117"/>
    <n v="-13.261889635540836"/>
    <n v="-36.026638730304292"/>
    <n v="-37.960361218229629"/>
    <n v="-25.152489177766327"/>
    <n v="-1.4963304695932829E-2"/>
    <n v="-0.12607310285867754"/>
    <n v="-4.9798189853320789E-2"/>
    <n v="0"/>
    <n v="0"/>
    <n v="0"/>
    <n v="0"/>
    <n v="0"/>
    <n v="0"/>
    <n v="0"/>
  </r>
  <r>
    <x v="17"/>
    <x v="9"/>
    <s v="44730_10"/>
    <n v="177.59585141467858"/>
    <n v="390.88646032418075"/>
    <n v="368.88830100193309"/>
    <n v="286.4844000296917"/>
    <n v="0.11278762628735291"/>
    <n v="1.1689636223653883"/>
    <n v="0.35263442462529943"/>
    <n v="-12.610413735584951"/>
    <n v="-35.423605664438355"/>
    <n v="-38.134913871632179"/>
    <n v="-26.147693400171764"/>
    <n v="-7.9148398247754041E-3"/>
    <n v="-6.4990468050841355E-2"/>
    <n v="-2.9337026778511122E-2"/>
    <n v="0"/>
    <n v="0"/>
    <n v="0"/>
    <n v="0"/>
    <n v="0"/>
    <n v="0"/>
    <n v="0"/>
  </r>
  <r>
    <x v="17"/>
    <x v="10"/>
    <s v="44730_11"/>
    <n v="190.31865573376871"/>
    <n v="422.82669666341678"/>
    <n v="401.80176281538036"/>
    <n v="309.2222564721834"/>
    <n v="0.11419730964810457"/>
    <n v="1.207698812777328"/>
    <n v="0.35703641882990189"/>
    <n v="-11.447026617161471"/>
    <n v="-32.245010756476034"/>
    <n v="-34.838131927410359"/>
    <n v="-25.22022322083405"/>
    <n v="-3.5841942522187894E-3"/>
    <n v="-3.0007510748847843E-2"/>
    <n v="-1.6743573635844566E-2"/>
    <n v="0"/>
    <n v="0"/>
    <n v="0"/>
    <n v="0"/>
    <n v="0"/>
    <n v="0"/>
    <n v="0"/>
  </r>
  <r>
    <x v="17"/>
    <x v="11"/>
    <s v="44730_12"/>
    <n v="194.23119601115602"/>
    <n v="432.64258079375549"/>
    <n v="410.95313883129899"/>
    <n v="314.70002356702128"/>
    <n v="0.10709653934856264"/>
    <n v="1.179259597439051"/>
    <n v="0.3359789846774599"/>
    <n v="-9.1136791553958325"/>
    <n v="-27.344075419800625"/>
    <n v="-29.731474109449273"/>
    <n v="-21.593459024791745"/>
    <n v="-2.3015114017446428E-3"/>
    <n v="-1.2680606337866886E-2"/>
    <n v="-1.2599216156912551E-2"/>
    <n v="0"/>
    <n v="0"/>
    <n v="0"/>
    <n v="0"/>
    <n v="0"/>
    <n v="0"/>
    <n v="0"/>
  </r>
  <r>
    <x v="17"/>
    <x v="12"/>
    <s v="44730_13"/>
    <n v="193.59116061254522"/>
    <n v="428.7474305590157"/>
    <n v="408.69619205351728"/>
    <n v="313.58811313608942"/>
    <n v="0.1008345212803238"/>
    <n v="1.1277037962877043"/>
    <n v="0.3184312579556034"/>
    <n v="-7.8529930570010178"/>
    <n v="-25.35726640331265"/>
    <n v="-27.872646228810638"/>
    <n v="-19.603881417784542"/>
    <n v="-6.9246118498919804E-3"/>
    <n v="-3.053201463622562E-2"/>
    <n v="-2.5758344601904695E-2"/>
    <n v="0"/>
    <n v="0"/>
    <n v="0"/>
    <n v="0"/>
    <n v="0"/>
    <n v="0"/>
    <n v="0"/>
  </r>
  <r>
    <x v="17"/>
    <x v="13"/>
    <s v="44730_14"/>
    <n v="192.45931477414189"/>
    <n v="426.3134272046284"/>
    <n v="408.9808354644216"/>
    <n v="313.744503239285"/>
    <n v="9.8776927639735113E-2"/>
    <n v="1.0833548016200294"/>
    <n v="0.31241950587674833"/>
    <n v="-8.4052734503357023"/>
    <n v="-27.249905776251822"/>
    <n v="-28.539177138402628"/>
    <n v="-20.122991671157113"/>
    <n v="-7.1990760139475883E-3"/>
    <n v="-4.6762906756349677E-2"/>
    <n v="-2.6568052557626294E-2"/>
    <n v="0"/>
    <n v="0"/>
    <n v="0"/>
    <n v="0"/>
    <n v="0"/>
    <n v="0"/>
    <n v="0"/>
  </r>
  <r>
    <x v="17"/>
    <x v="14"/>
    <s v="44730_15"/>
    <n v="190.77112775126267"/>
    <n v="424.94097701439125"/>
    <n v="409.83601120882503"/>
    <n v="313.09358982346424"/>
    <n v="9.3713696097026178E-2"/>
    <n v="1.0303415228896824"/>
    <n v="0.29826454286003345"/>
    <n v="-9.6030091741573109"/>
    <n v="-29.213768948514687"/>
    <n v="-30.509183837166123"/>
    <n v="-21.386197712398392"/>
    <n v="-9.9339687738681133E-3"/>
    <n v="-6.1605875832942344E-2"/>
    <n v="-3.4496906023121741E-2"/>
    <n v="0"/>
    <n v="0"/>
    <n v="0"/>
    <n v="0"/>
    <n v="0"/>
    <n v="0"/>
    <n v="0"/>
  </r>
  <r>
    <x v="17"/>
    <x v="15"/>
    <s v="44730_16"/>
    <n v="188.68526493176546"/>
    <n v="422.49941403178394"/>
    <n v="407.78164502778827"/>
    <n v="311.13871806848988"/>
    <n v="9.4889514018476839E-2"/>
    <n v="1.0333703976975424"/>
    <n v="0.30217137875395217"/>
    <n v="-10.477573347962746"/>
    <n v="-30.867154346382897"/>
    <n v="-32.485725347582822"/>
    <n v="-22.980021079824326"/>
    <n v="-1.1885632219370954E-2"/>
    <n v="-7.2060305474075881E-2"/>
    <n v="-4.0095591274364469E-2"/>
    <n v="0"/>
    <n v="0"/>
    <n v="0"/>
    <n v="0"/>
    <n v="0"/>
    <n v="0"/>
    <n v="0"/>
  </r>
  <r>
    <x v="17"/>
    <x v="16"/>
    <s v="44730_17"/>
    <n v="188.14226463645613"/>
    <n v="422.81678100239958"/>
    <n v="410.07642652166635"/>
    <n v="311.46567354352709"/>
    <n v="9.5222429484256563E-2"/>
    <n v="1.0024868288010433"/>
    <n v="0.30292641899001926"/>
    <n v="-11.635354282448379"/>
    <n v="-32.51081152933277"/>
    <n v="-34.161177746950429"/>
    <n v="-24.338937328198252"/>
    <n v="-1.4290439617670346E-2"/>
    <n v="-8.4168475078639102E-2"/>
    <n v="-4.7189259445842888E-2"/>
    <n v="0"/>
    <n v="0"/>
    <n v="0"/>
    <n v="0"/>
    <n v="0"/>
    <n v="0"/>
    <n v="0"/>
  </r>
  <r>
    <x v="17"/>
    <x v="17"/>
    <s v="44730_18"/>
    <n v="198.40411033708367"/>
    <n v="445.49854084243344"/>
    <n v="434.5251047532056"/>
    <n v="328.89613188022656"/>
    <n v="0.10597916306195677"/>
    <n v="1.0662786602655114"/>
    <n v="0.33411239763755507"/>
    <n v="-12.436429829402121"/>
    <n v="-34.056727129130678"/>
    <n v="-34.26589091176254"/>
    <n v="-25.032183057665932"/>
    <n v="-1.5577404145269031E-2"/>
    <n v="-0.10365673131929989"/>
    <n v="-5.1013630771834344E-2"/>
    <n v="0"/>
    <n v="0"/>
    <n v="0"/>
    <n v="0"/>
    <n v="0"/>
    <n v="0"/>
    <n v="0"/>
  </r>
  <r>
    <x v="17"/>
    <x v="18"/>
    <s v="44730_19"/>
    <n v="220.35941945779069"/>
    <n v="495.78022894024406"/>
    <n v="486.75197452188445"/>
    <n v="366.24191037919854"/>
    <n v="0.13829741324505054"/>
    <n v="1.2854832795710629"/>
    <n v="0.42932060253914284"/>
    <n v="-13.136560491817409"/>
    <n v="-34.171234340342536"/>
    <n v="-31.582518000333053"/>
    <n v="-24.4984356234039"/>
    <n v="-2.0215901327541908E-2"/>
    <n v="-0.13793352093774242"/>
    <n v="-6.5081861752086245E-2"/>
    <n v="0"/>
    <n v="0"/>
    <n v="0"/>
    <n v="0"/>
    <n v="0"/>
    <n v="0"/>
    <n v="0"/>
  </r>
  <r>
    <x v="17"/>
    <x v="19"/>
    <s v="44730_20"/>
    <n v="225.17218885838705"/>
    <n v="507.44610824951275"/>
    <n v="498.64931148023851"/>
    <n v="375.37136354626381"/>
    <n v="0.14565746565940946"/>
    <n v="1.3503453569805837"/>
    <n v="0.45066034633520696"/>
    <n v="-14.487559871938071"/>
    <n v="-37.144564650009514"/>
    <n v="-34.458633782288466"/>
    <n v="-26.077911698465442"/>
    <n v="-2.1456750804671063E-2"/>
    <n v="-0.14903746876694735"/>
    <n v="-6.8865644376675236E-2"/>
    <n v="0"/>
    <n v="0"/>
    <n v="0"/>
    <n v="0"/>
    <n v="0"/>
    <n v="0"/>
    <n v="0"/>
  </r>
  <r>
    <x v="17"/>
    <x v="20"/>
    <s v="44730_21"/>
    <n v="224.72552867615235"/>
    <n v="508.60049229211006"/>
    <n v="500.52549688634963"/>
    <n v="375.54027475086173"/>
    <n v="0.1410046463153399"/>
    <n v="1.3464122459413013"/>
    <n v="0.43696889793788557"/>
    <n v="-15.387784018588434"/>
    <n v="-39.652747815652241"/>
    <n v="-36.877230116135152"/>
    <n v="-27.669117315225677"/>
    <n v="-2.3928590618079785E-2"/>
    <n v="-0.16193045939396569"/>
    <n v="-7.6169265462644409E-2"/>
    <n v="0"/>
    <n v="0"/>
    <n v="0"/>
    <n v="0"/>
    <n v="0"/>
    <n v="0"/>
    <n v="0"/>
  </r>
  <r>
    <x v="17"/>
    <x v="21"/>
    <s v="44730_22"/>
    <n v="219.03710361127625"/>
    <n v="497.82358700614822"/>
    <n v="490.50957611078991"/>
    <n v="366.44171982347353"/>
    <n v="0.13824193183083955"/>
    <n v="1.3194297183034323"/>
    <n v="0.42815666017826254"/>
    <n v="-16.362692956023601"/>
    <n v="-42.786080480074069"/>
    <n v="-40.421050670478124"/>
    <n v="-29.615048661478991"/>
    <n v="-2.367748839765732E-2"/>
    <n v="-0.16512418396955186"/>
    <n v="-7.5360684839027248E-2"/>
    <n v="0"/>
    <n v="0"/>
    <n v="0"/>
    <n v="0"/>
    <n v="0"/>
    <n v="0"/>
    <n v="0"/>
  </r>
  <r>
    <x v="17"/>
    <x v="22"/>
    <s v="44730_23"/>
    <n v="206.31167893499452"/>
    <n v="471.8047923517135"/>
    <n v="465.22779194661513"/>
    <n v="345.52342166954219"/>
    <n v="0.13230222603180442"/>
    <n v="1.2510387101876765"/>
    <n v="0.41115148868930024"/>
    <n v="-13.934487418633374"/>
    <n v="-38.988171826544921"/>
    <n v="-39.68131966896317"/>
    <n v="-26.00879750657375"/>
    <n v="-2.5111527102313416E-2"/>
    <n v="-0.17700211278687369"/>
    <n v="-7.9422198323529425E-2"/>
    <n v="0"/>
    <n v="0"/>
    <n v="0"/>
    <n v="0"/>
    <n v="0"/>
    <n v="0"/>
    <n v="0"/>
  </r>
  <r>
    <x v="17"/>
    <x v="23"/>
    <s v="44730_24"/>
    <n v="189.26361869919697"/>
    <n v="433.42214935510896"/>
    <n v="426.75003598801345"/>
    <n v="316.09062842757584"/>
    <n v="0.12164724698016906"/>
    <n v="1.1492245225559805"/>
    <n v="0.3792400243299201"/>
    <n v="-15.342090971597397"/>
    <n v="-43.435910732436071"/>
    <n v="-43.979400450102865"/>
    <n v="-29.163187900529529"/>
    <n v="-2.5474311252892009E-2"/>
    <n v="-0.18848628542311316"/>
    <n v="-8.0420862669437043E-2"/>
    <n v="0"/>
    <n v="0"/>
    <n v="0"/>
    <n v="0"/>
    <n v="0"/>
    <n v="0"/>
    <n v="0"/>
  </r>
  <r>
    <x v="18"/>
    <x v="0"/>
    <s v="44731_1"/>
    <n v="168.4980085009752"/>
    <n v="381.94331853733303"/>
    <n v="371.90149564112653"/>
    <n v="277.88550145332255"/>
    <n v="0.1130690386676227"/>
    <n v="1.0402165288207297"/>
    <n v="0.35309107420815877"/>
    <n v="-16.215911232485521"/>
    <n v="-42.508374318430974"/>
    <n v="-41.604093041013485"/>
    <n v="-30.088485604072456"/>
    <n v="-2.525229556716892E-2"/>
    <n v="-0.18862339234814238"/>
    <n v="-7.9478058625722492E-2"/>
    <n v="0"/>
    <n v="0"/>
    <n v="0"/>
    <n v="0"/>
    <n v="0"/>
    <n v="0"/>
    <n v="0"/>
  </r>
  <r>
    <x v="18"/>
    <x v="1"/>
    <s v="44731_2"/>
    <n v="149.11997076676712"/>
    <n v="331.88150004116591"/>
    <n v="320.13343824341712"/>
    <n v="241.5241307358211"/>
    <n v="0.10458267584487571"/>
    <n v="0.93515967635941555"/>
    <n v="0.32836878692358917"/>
    <n v="-15.427337013729552"/>
    <n v="-40.724639469108283"/>
    <n v="-38.380584603111139"/>
    <n v="-28.123063224077015"/>
    <n v="-2.4419000898934024E-2"/>
    <n v="-0.18504371575103429"/>
    <n v="-7.679465783016072E-2"/>
    <n v="0"/>
    <n v="0"/>
    <n v="0"/>
    <n v="0"/>
    <n v="0"/>
    <n v="0"/>
    <n v="0"/>
  </r>
  <r>
    <x v="18"/>
    <x v="2"/>
    <s v="44731_3"/>
    <n v="134.79100701500377"/>
    <n v="294.01055714141569"/>
    <n v="280.87039829347555"/>
    <n v="214.95455997074353"/>
    <n v="9.7080295786495352E-2"/>
    <n v="0.84246233908844814"/>
    <n v="0.30539562441272788"/>
    <n v="-13.103576396963113"/>
    <n v="-34.864156379950607"/>
    <n v="-29.853631366099989"/>
    <n v="-22.459383737996561"/>
    <n v="-2.4237323672592733E-2"/>
    <n v="-0.18692363178390972"/>
    <n v="-7.6158374685265165E-2"/>
    <n v="0"/>
    <n v="0"/>
    <n v="0"/>
    <n v="0"/>
    <n v="0"/>
    <n v="0"/>
    <n v="0"/>
  </r>
  <r>
    <x v="18"/>
    <x v="3"/>
    <s v="44731_4"/>
    <n v="125.49882085362199"/>
    <n v="270.03574092850931"/>
    <n v="255.05271236390962"/>
    <n v="197.97054584684551"/>
    <n v="9.4640042878782721E-2"/>
    <n v="0.80546030856430073"/>
    <n v="0.29798681219572615"/>
    <n v="-13.490639299670342"/>
    <n v="-35.420625592624098"/>
    <n v="-30.616797947387994"/>
    <n v="-22.871773506363141"/>
    <n v="-2.2520531182938289E-2"/>
    <n v="-0.17909488494479867"/>
    <n v="-7.1183723302990623E-2"/>
    <n v="0"/>
    <n v="0"/>
    <n v="0"/>
    <n v="0"/>
    <n v="0"/>
    <n v="0"/>
    <n v="0"/>
  </r>
  <r>
    <x v="18"/>
    <x v="4"/>
    <s v="44731_5"/>
    <n v="120.10061553485741"/>
    <n v="255.57914590479473"/>
    <n v="239.90301859443991"/>
    <n v="187.68150843036651"/>
    <n v="9.1878058594572834E-2"/>
    <n v="0.77763025790010665"/>
    <n v="0.28969204207596561"/>
    <n v="-14.256823041053838"/>
    <n v="-37.831354397455208"/>
    <n v="-33.027768375220134"/>
    <n v="-24.364926863464881"/>
    <n v="-2.4236682761591646E-2"/>
    <n v="-0.19222134230245164"/>
    <n v="-7.6290843828517127E-2"/>
    <n v="0"/>
    <n v="0"/>
    <n v="0"/>
    <n v="0"/>
    <n v="0"/>
    <n v="0"/>
    <n v="0"/>
  </r>
  <r>
    <x v="18"/>
    <x v="5"/>
    <s v="44731_6"/>
    <n v="118.55373447787605"/>
    <n v="250.68397230423557"/>
    <n v="234.42803394787418"/>
    <n v="184.99924924754237"/>
    <n v="9.0936765534628067E-2"/>
    <n v="0.76705183594977666"/>
    <n v="0.28638284595620817"/>
    <n v="-14.332170500771031"/>
    <n v="-37.698625517197513"/>
    <n v="-33.08145146311935"/>
    <n v="-24.200672583587533"/>
    <n v="-2.4443493104280813E-2"/>
    <n v="-0.19281793749565707"/>
    <n v="-7.6978686001555524E-2"/>
    <n v="0"/>
    <n v="0"/>
    <n v="0"/>
    <n v="0"/>
    <n v="0"/>
    <n v="0"/>
    <n v="0"/>
  </r>
  <r>
    <x v="18"/>
    <x v="6"/>
    <s v="44731_7"/>
    <n v="120.56756113415173"/>
    <n v="252.68398661877151"/>
    <n v="236.14944901057532"/>
    <n v="187.42764736208409"/>
    <n v="9.0045743163563632E-2"/>
    <n v="0.76513768593541953"/>
    <n v="0.28397230502769644"/>
    <n v="-13.468869147545963"/>
    <n v="-36.578399942305701"/>
    <n v="-32.029639514134601"/>
    <n v="-23.032717622246846"/>
    <n v="-2.4374870756259798E-2"/>
    <n v="-0.19116078377696277"/>
    <n v="-7.6802537003249516E-2"/>
    <n v="0"/>
    <n v="0"/>
    <n v="0"/>
    <n v="0"/>
    <n v="0"/>
    <n v="0"/>
    <n v="0"/>
  </r>
  <r>
    <x v="18"/>
    <x v="7"/>
    <s v="44731_8"/>
    <n v="124.99274389874176"/>
    <n v="260.64597585055992"/>
    <n v="244.10918757362609"/>
    <n v="194.53986539987366"/>
    <n v="9.1738030960227146E-2"/>
    <n v="0.78368973237237871"/>
    <n v="0.28960003905346587"/>
    <n v="-11.909576506409799"/>
    <n v="-33.112859266936248"/>
    <n v="-28.136060933497394"/>
    <n v="-20.221454810423737"/>
    <n v="-2.2839319266821499E-2"/>
    <n v="-0.1801007612613553"/>
    <n v="-7.2388652141697721E-2"/>
    <n v="0"/>
    <n v="0"/>
    <n v="0"/>
    <n v="0"/>
    <n v="0"/>
    <n v="0"/>
    <n v="0"/>
  </r>
  <r>
    <x v="18"/>
    <x v="8"/>
    <s v="44731_9"/>
    <n v="133.22235199839693"/>
    <n v="279.1400154662669"/>
    <n v="262.66360912736582"/>
    <n v="209.50230912507959"/>
    <n v="9.3910768008867107E-2"/>
    <n v="0.82628587396656206"/>
    <n v="0.29756714773086973"/>
    <n v="-11.032359687402403"/>
    <n v="-31.004638386071818"/>
    <n v="-27.518171212397363"/>
    <n v="-18.713151818823007"/>
    <n v="-1.8815005866580421E-2"/>
    <n v="-0.1576361262262061"/>
    <n v="-6.1262369628542993E-2"/>
    <n v="0"/>
    <n v="0"/>
    <n v="0"/>
    <n v="0"/>
    <n v="0"/>
    <n v="0"/>
    <n v="0"/>
  </r>
  <r>
    <x v="18"/>
    <x v="9"/>
    <s v="44731_10"/>
    <n v="155.40520502055506"/>
    <n v="330.86520888559744"/>
    <n v="316.01892298935729"/>
    <n v="248.43365122513526"/>
    <n v="0.10760639478850652"/>
    <n v="0.97114535272636549"/>
    <n v="0.33836022481298067"/>
    <n v="-7.7986243386327772"/>
    <n v="-24.785823018342352"/>
    <n v="-21.600052422330766"/>
    <n v="-13.908399960126935"/>
    <n v="-1.3893732126189547E-2"/>
    <n v="-0.12709748867807377"/>
    <n v="-4.7088986328503564E-2"/>
    <n v="0"/>
    <n v="0"/>
    <n v="0"/>
    <n v="0"/>
    <n v="0"/>
    <n v="0"/>
    <n v="0"/>
  </r>
  <r>
    <x v="18"/>
    <x v="10"/>
    <s v="44731_11"/>
    <n v="175.14869599770631"/>
    <n v="379.56610442813809"/>
    <n v="365.69696998966907"/>
    <n v="283.19820747560175"/>
    <n v="0.1127304937932788"/>
    <n v="1.0737974020574581"/>
    <n v="0.35415651764922262"/>
    <n v="-5.7379650786881555"/>
    <n v="-23.815762405365263"/>
    <n v="-22.174345158869158"/>
    <n v="-13.479616356110251"/>
    <n v="-1.2074783904403686E-2"/>
    <n v="-0.10183423928997425"/>
    <n v="-4.1821032172522032E-2"/>
    <n v="0"/>
    <n v="0"/>
    <n v="0"/>
    <n v="0"/>
    <n v="0"/>
    <n v="0"/>
    <n v="0"/>
  </r>
  <r>
    <x v="18"/>
    <x v="11"/>
    <s v="44731_12"/>
    <n v="184.21289596483626"/>
    <n v="403.90029775640312"/>
    <n v="390.03059405957464"/>
    <n v="300.13267448168659"/>
    <n v="0.11148619447116545"/>
    <n v="1.1061251382008757"/>
    <n v="0.35053213841694497"/>
    <n v="-5.2847046576812575"/>
    <n v="-25.146527629403732"/>
    <n v="-24.606540758295147"/>
    <n v="-14.500721894413488"/>
    <n v="-9.8406347159570289E-3"/>
    <n v="-8.6674302218680721E-2"/>
    <n v="-3.5024246724406793E-2"/>
    <n v="0"/>
    <n v="0"/>
    <n v="0"/>
    <n v="0"/>
    <n v="0"/>
    <n v="0"/>
    <n v="0"/>
  </r>
  <r>
    <x v="18"/>
    <x v="12"/>
    <s v="44731_13"/>
    <n v="186.91818813269558"/>
    <n v="410.38942853965062"/>
    <n v="398.21611457452479"/>
    <n v="305.86909110828515"/>
    <n v="0.10717732658705795"/>
    <n v="1.0884333030596538"/>
    <n v="0.33788514320636626"/>
    <n v="-4.282257950665735"/>
    <n v="-23.378442912398057"/>
    <n v="-22.397232379955959"/>
    <n v="-12.629117839739735"/>
    <n v="-1.0572730160283548E-2"/>
    <n v="-8.8424393743068666E-2"/>
    <n v="-3.6906456667391903E-2"/>
    <n v="0"/>
    <n v="0"/>
    <n v="0"/>
    <n v="0"/>
    <n v="0"/>
    <n v="0"/>
    <n v="0"/>
  </r>
  <r>
    <x v="18"/>
    <x v="13"/>
    <s v="44731_14"/>
    <n v="190.3429542726825"/>
    <n v="417.50064091573091"/>
    <n v="406.19786507216435"/>
    <n v="311.93713988575183"/>
    <n v="0.10173513640800889"/>
    <n v="1.0532355843883781"/>
    <n v="0.32150634473599748"/>
    <n v="-2.989131381910374"/>
    <n v="-20.728691183529737"/>
    <n v="-19.773474458440838"/>
    <n v="-10.68768598509797"/>
    <n v="-1.250650633308182E-2"/>
    <n v="-9.1332894632319708E-2"/>
    <n v="-4.2130429349045859E-2"/>
    <n v="0"/>
    <n v="0"/>
    <n v="0"/>
    <n v="0"/>
    <n v="0"/>
    <n v="0"/>
    <n v="0"/>
  </r>
  <r>
    <x v="18"/>
    <x v="14"/>
    <s v="44731_15"/>
    <n v="186.14723486273135"/>
    <n v="415.46327297067955"/>
    <n v="404.85882345558815"/>
    <n v="309.38791845720709"/>
    <n v="9.7095281347166454E-2"/>
    <n v="1.0145660038008983"/>
    <n v="0.30855430293859981"/>
    <n v="-3.6632715158739657"/>
    <n v="-20.971372337146487"/>
    <n v="-19.847790435764772"/>
    <n v="-11.271700124671563"/>
    <n v="-1.4481658071072611E-2"/>
    <n v="-9.9789168797090724E-2"/>
    <n v="-4.7873851308044134E-2"/>
    <n v="0"/>
    <n v="0"/>
    <n v="0"/>
    <n v="0"/>
    <n v="0"/>
    <n v="0"/>
    <n v="0"/>
  </r>
  <r>
    <x v="18"/>
    <x v="15"/>
    <s v="44731_16"/>
    <n v="178.25626186687592"/>
    <n v="402.49722600151119"/>
    <n v="392.42243159188138"/>
    <n v="298.16316452988514"/>
    <n v="9.241017953799105E-2"/>
    <n v="0.97062511418526309"/>
    <n v="0.29410989252115272"/>
    <n v="-5.6449770591794461"/>
    <n v="-24.141808067392446"/>
    <n v="-22.95785894822502"/>
    <n v="-14.32362122620988"/>
    <n v="-1.500672685260411E-2"/>
    <n v="-0.10768570655404434"/>
    <n v="-4.947732582119807E-2"/>
    <n v="0"/>
    <n v="0"/>
    <n v="0"/>
    <n v="0"/>
    <n v="0"/>
    <n v="0"/>
    <n v="0"/>
  </r>
  <r>
    <x v="18"/>
    <x v="16"/>
    <s v="44731_17"/>
    <n v="175.81194717475842"/>
    <n v="397.24209205988188"/>
    <n v="387.37143999724549"/>
    <n v="293.18292620960676"/>
    <n v="9.366678230466649E-2"/>
    <n v="0.9540143627423554"/>
    <n v="0.29783806032012011"/>
    <n v="-6.6374888865026431"/>
    <n v="-25.194528967349356"/>
    <n v="-24.256828371327789"/>
    <n v="-15.884798303885853"/>
    <n v="-1.4632967181774582E-2"/>
    <n v="-0.10582196010948937"/>
    <n v="-4.8102353326092764E-2"/>
    <n v="0"/>
    <n v="0"/>
    <n v="0"/>
    <n v="0"/>
    <n v="0"/>
    <n v="0"/>
    <n v="0"/>
  </r>
  <r>
    <x v="18"/>
    <x v="17"/>
    <s v="44731_18"/>
    <n v="186.4910515678701"/>
    <n v="421.30945703195658"/>
    <n v="413.19111195253805"/>
    <n v="312.78017005347823"/>
    <n v="0.10262787251247751"/>
    <n v="1.0069715698384971"/>
    <n v="0.32402396225119212"/>
    <n v="-7.2417892976331117"/>
    <n v="-25.731099449796556"/>
    <n v="-23.7414968096301"/>
    <n v="-16.073911239864326"/>
    <n v="-1.6355807626813153E-2"/>
    <n v="-0.12197657349310502"/>
    <n v="-5.3437643583556606E-2"/>
    <n v="0"/>
    <n v="0"/>
    <n v="0"/>
    <n v="0"/>
    <n v="0"/>
    <n v="0"/>
    <n v="0"/>
  </r>
  <r>
    <x v="18"/>
    <x v="18"/>
    <s v="44731_19"/>
    <n v="212.34828286243985"/>
    <n v="479.22478205842629"/>
    <n v="472.14902195482898"/>
    <n v="355.90625946403918"/>
    <n v="0.13197200446504712"/>
    <n v="1.238379974620007"/>
    <n v="0.41071245789410932"/>
    <n v="-7.0958522552729075"/>
    <n v="-23.436695507158522"/>
    <n v="-18.370190399570088"/>
    <n v="-14.025537965024959"/>
    <n v="-2.079986410898825E-2"/>
    <n v="-0.15175833079317269"/>
    <n v="-6.674799934447212E-2"/>
    <n v="0"/>
    <n v="0"/>
    <n v="0"/>
    <n v="0"/>
    <n v="0"/>
    <n v="0"/>
    <n v="0"/>
  </r>
  <r>
    <x v="18"/>
    <x v="19"/>
    <s v="44731_20"/>
    <n v="220.91782322115878"/>
    <n v="500.55547067526697"/>
    <n v="493.64529289114438"/>
    <n v="371.52402952600653"/>
    <n v="0.1400595571334588"/>
    <n v="1.3153540729480495"/>
    <n v="0.43462298840913827"/>
    <n v="-6.863006260461356"/>
    <n v="-22.174963840263509"/>
    <n v="-17.325034042734302"/>
    <n v="-13.448484594948164"/>
    <n v="-2.2999912189961322E-2"/>
    <n v="-0.1562204611327124"/>
    <n v="-7.3376254644309843E-2"/>
    <n v="0"/>
    <n v="0"/>
    <n v="0"/>
    <n v="0"/>
    <n v="0"/>
    <n v="0"/>
    <n v="0"/>
  </r>
  <r>
    <x v="18"/>
    <x v="20"/>
    <s v="44731_21"/>
    <n v="223.76221940696539"/>
    <n v="511.27640013021983"/>
    <n v="504.82499906956383"/>
    <n v="378.39709341742827"/>
    <n v="0.14025460545913168"/>
    <n v="1.3387145387295307"/>
    <n v="0.43502700932656568"/>
    <n v="-7.9075314934829084"/>
    <n v="-25.452005700094389"/>
    <n v="-21.494288951605849"/>
    <n v="-15.428365057579324"/>
    <n v="-2.3857254272501318E-2"/>
    <n v="-0.15973489386964299"/>
    <n v="-7.5892899086417609E-2"/>
    <n v="0"/>
    <n v="0"/>
    <n v="0"/>
    <n v="0"/>
    <n v="0"/>
    <n v="0"/>
    <n v="0"/>
  </r>
  <r>
    <x v="18"/>
    <x v="21"/>
    <s v="44731_22"/>
    <n v="221.10277097833915"/>
    <n v="510.16908300167961"/>
    <n v="504.54389418331027"/>
    <n v="375.60843295159322"/>
    <n v="0.13651681207442765"/>
    <n v="1.3209162396711622"/>
    <n v="0.42349827835951998"/>
    <n v="-9.0645380014740411"/>
    <n v="-26.898896009022739"/>
    <n v="-22.865705201433698"/>
    <n v="-17.208298328513507"/>
    <n v="-2.4078200217730474E-2"/>
    <n v="-0.16298513216985372"/>
    <n v="-7.6497481910989318E-2"/>
    <n v="0"/>
    <n v="0"/>
    <n v="0"/>
    <n v="0"/>
    <n v="0"/>
    <n v="0"/>
    <n v="0"/>
  </r>
  <r>
    <x v="18"/>
    <x v="22"/>
    <s v="44731_23"/>
    <n v="207.29686888084515"/>
    <n v="481.69249913129255"/>
    <n v="476.67857970491997"/>
    <n v="353.43302447831218"/>
    <n v="0.12857311541149274"/>
    <n v="1.2431665806230114"/>
    <n v="0.40057939123821429"/>
    <n v="-10.881259070357812"/>
    <n v="-30.702468715217204"/>
    <n v="-27.002188789365956"/>
    <n v="-20.47138798705026"/>
    <n v="-2.581363543503154E-2"/>
    <n v="-0.17315322928915122"/>
    <n v="-8.1629136090348858E-2"/>
    <n v="0"/>
    <n v="0"/>
    <n v="0"/>
    <n v="0"/>
    <n v="0"/>
    <n v="0"/>
    <n v="0"/>
  </r>
  <r>
    <x v="18"/>
    <x v="23"/>
    <s v="44731_24"/>
    <n v="183.92224338973634"/>
    <n v="426.30970336252358"/>
    <n v="420.78622971701748"/>
    <n v="311.55473298311108"/>
    <n v="0.11542299887398941"/>
    <n v="1.1146448634774397"/>
    <n v="0.36114336614747305"/>
    <n v="-12.916248226107022"/>
    <n v="-35.059990927966851"/>
    <n v="-30.768169913089043"/>
    <n v="-24.022686888638287"/>
    <n v="-2.4793893326948528E-2"/>
    <n v="-0.17318651003075097"/>
    <n v="-7.8209577050978904E-2"/>
    <n v="0"/>
    <n v="0"/>
    <n v="0"/>
    <n v="0"/>
    <n v="0"/>
    <n v="0"/>
    <n v="0"/>
  </r>
  <r>
    <x v="19"/>
    <x v="0"/>
    <s v="44732_1"/>
    <n v="158.08711524744496"/>
    <n v="361.00450366304636"/>
    <n v="351.52173943934378"/>
    <n v="263.19669779496735"/>
    <n v="0.10453337236810831"/>
    <n v="0.98818731979335461"/>
    <n v="0.32851107786368405"/>
    <n v="-15.106342555155335"/>
    <n v="-39.975824533311254"/>
    <n v="-34.596472785129201"/>
    <n v="-27.552206098084728"/>
    <n v="-2.4402575358771283E-2"/>
    <n v="-0.17781330752642277"/>
    <n v="-7.6789876363733245E-2"/>
    <n v="0"/>
    <n v="0"/>
    <n v="0"/>
    <n v="0"/>
    <n v="0"/>
    <n v="0"/>
    <n v="0"/>
  </r>
  <r>
    <x v="19"/>
    <x v="1"/>
    <s v="44732_2"/>
    <n v="137.2032282901047"/>
    <n v="307.47039333121666"/>
    <n v="295.85787241140611"/>
    <n v="224.18995774115572"/>
    <n v="9.6497397946813807E-2"/>
    <n v="0.8765839006551478"/>
    <n v="0.30368963949775574"/>
    <n v="-15.956238560069949"/>
    <n v="-42.186386151825594"/>
    <n v="-36.889315642364245"/>
    <n v="-29.215444691696295"/>
    <n v="-2.4584429062600499E-2"/>
    <n v="-0.18042371160218629"/>
    <n v="-7.7203755688780601E-2"/>
    <n v="0"/>
    <n v="0"/>
    <n v="0"/>
    <n v="0"/>
    <n v="0"/>
    <n v="0"/>
    <n v="0"/>
  </r>
  <r>
    <x v="19"/>
    <x v="2"/>
    <s v="44732_3"/>
    <n v="123.57169178434559"/>
    <n v="274.1863328576494"/>
    <n v="260.23945088371676"/>
    <n v="199.73112977291095"/>
    <n v="9.162002551258859E-2"/>
    <n v="0.82218925153709854"/>
    <n v="0.28872718259175867"/>
    <n v="-16.37639423888438"/>
    <n v="-41.309949837882336"/>
    <n v="-36.13990674830012"/>
    <n v="-29.431053565151167"/>
    <n v="-2.5030328119980058E-2"/>
    <n v="-0.17873611118014615"/>
    <n v="-7.8556034733659144E-2"/>
    <n v="0"/>
    <n v="0"/>
    <n v="0"/>
    <n v="0"/>
    <n v="0"/>
    <n v="0"/>
    <n v="0"/>
  </r>
  <r>
    <x v="19"/>
    <x v="3"/>
    <s v="44732_4"/>
    <n v="116.29607164007228"/>
    <n v="255.8616367502043"/>
    <n v="241.17793452535585"/>
    <n v="186.35351234978106"/>
    <n v="9.0743259151949029E-2"/>
    <n v="0.79679528947183864"/>
    <n v="0.286027085622648"/>
    <n v="-16.515981572636203"/>
    <n v="-40.145033969340226"/>
    <n v="-34.927226903049586"/>
    <n v="-29.385617002365503"/>
    <n v="-2.3715895700017465E-2"/>
    <n v="-0.17187324526001066"/>
    <n v="-7.4639179746138484E-2"/>
    <n v="0"/>
    <n v="0"/>
    <n v="0"/>
    <n v="0"/>
    <n v="0"/>
    <n v="0"/>
    <n v="0"/>
  </r>
  <r>
    <x v="19"/>
    <x v="4"/>
    <s v="44732_5"/>
    <n v="114.65513953891926"/>
    <n v="248.25284499394579"/>
    <n v="232.40452418972541"/>
    <n v="181.34317665248491"/>
    <n v="9.2631741925763442E-2"/>
    <n v="0.78925041491609071"/>
    <n v="0.29113263212332785"/>
    <n v="-16.812883569552497"/>
    <n v="-41.344598936704358"/>
    <n v="-36.07648551347738"/>
    <n v="-29.889531583975817"/>
    <n v="-2.3449297231327208E-2"/>
    <n v="-0.17637052193016786"/>
    <n v="-7.3870923115857967E-2"/>
    <n v="0"/>
    <n v="0"/>
    <n v="0"/>
    <n v="0"/>
    <n v="0"/>
    <n v="0"/>
    <n v="0"/>
  </r>
  <r>
    <x v="19"/>
    <x v="5"/>
    <s v="44732_6"/>
    <n v="118.34545181139198"/>
    <n v="255.30259792251744"/>
    <n v="238.75869091897661"/>
    <n v="186.76672454737917"/>
    <n v="9.0338908870702575E-2"/>
    <n v="0.7906847516226404"/>
    <n v="0.28440357084910817"/>
    <n v="-16.378765952728745"/>
    <n v="-41.336045976754178"/>
    <n v="-36.246713105136507"/>
    <n v="-29.421429329724674"/>
    <n v="-2.4273673478737778E-2"/>
    <n v="-0.18031467281692989"/>
    <n v="-7.6328643473999952E-2"/>
    <n v="0"/>
    <n v="0"/>
    <n v="0"/>
    <n v="0"/>
    <n v="0"/>
    <n v="0"/>
    <n v="0"/>
  </r>
  <r>
    <x v="19"/>
    <x v="6"/>
    <s v="44732_7"/>
    <n v="133.82701096517886"/>
    <n v="289.57334483305397"/>
    <n v="271.8451196314283"/>
    <n v="211.94503774773398"/>
    <n v="9.5640057146711352E-2"/>
    <n v="0.84631870043169577"/>
    <n v="0.30004729274822473"/>
    <n v="-14.947069746478881"/>
    <n v="-39.977703592271951"/>
    <n v="-35.453283778146186"/>
    <n v="-27.446556586160057"/>
    <n v="-2.5483864595932885E-2"/>
    <n v="-0.1905819952973237"/>
    <n v="-8.0216597455700173E-2"/>
    <n v="0"/>
    <n v="0"/>
    <n v="0"/>
    <n v="0"/>
    <n v="0"/>
    <n v="0"/>
    <n v="0"/>
  </r>
  <r>
    <x v="19"/>
    <x v="7"/>
    <s v="44732_8"/>
    <n v="160.46782542588193"/>
    <n v="349.76577233456163"/>
    <n v="325.27599689357447"/>
    <n v="255.17081855778986"/>
    <n v="0.10062613315694534"/>
    <n v="0.95809344609301539"/>
    <n v="0.31609383897625587"/>
    <n v="-13.797154654192179"/>
    <n v="-38.339511896087558"/>
    <n v="-38.246528431141826"/>
    <n v="-26.48649911741985"/>
    <n v="-2.3482643881816631E-2"/>
    <n v="-0.15765171947286888"/>
    <n v="-7.4276223953854359E-2"/>
    <n v="0"/>
    <n v="0"/>
    <n v="0"/>
    <n v="0"/>
    <n v="0"/>
    <n v="0"/>
    <n v="0"/>
  </r>
  <r>
    <x v="19"/>
    <x v="8"/>
    <s v="44732_9"/>
    <n v="187.91577113653653"/>
    <n v="411.11642888518151"/>
    <n v="378.56821622074887"/>
    <n v="298.29746421097525"/>
    <n v="0.11287526210515474"/>
    <n v="1.1199802227426054"/>
    <n v="0.3531710426827725"/>
    <n v="-19.070876673181296"/>
    <n v="-43.623030707770774"/>
    <n v="-47.879832473960299"/>
    <n v="-36.26415651057097"/>
    <n v="-7.6684286191246271E-3"/>
    <n v="-5.766640525509354E-2"/>
    <n v="-2.9065529711559138E-2"/>
    <n v="0"/>
    <n v="0"/>
    <n v="0"/>
    <n v="0"/>
    <n v="0"/>
    <n v="0"/>
    <n v="0"/>
  </r>
  <r>
    <x v="19"/>
    <x v="9"/>
    <s v="44732_10"/>
    <n v="217.03164485825656"/>
    <n v="474.82694997243215"/>
    <n v="438.83339982702353"/>
    <n v="345.80637907948648"/>
    <n v="0.1389325823425735"/>
    <n v="1.355367672148879"/>
    <n v="0.42875126019178855"/>
    <n v="-16.526132299730122"/>
    <n v="-35.747446703269752"/>
    <n v="-42.345397198356729"/>
    <n v="-33.396743481512459"/>
    <n v="2.4223590246559023E-2"/>
    <n v="0.11694896828146877"/>
    <n v="6.2935130625443439E-2"/>
    <n v="0"/>
    <n v="0"/>
    <n v="0"/>
    <n v="0"/>
    <n v="0"/>
    <n v="0"/>
    <n v="0"/>
  </r>
  <r>
    <x v="19"/>
    <x v="10"/>
    <s v="44732_11"/>
    <n v="232.17660067606073"/>
    <n v="516.47161962857717"/>
    <n v="480.04762622442024"/>
    <n v="377.78929810999222"/>
    <n v="0.13810585111170826"/>
    <n v="1.4240862556755385"/>
    <n v="0.42725716729173718"/>
    <n v="-13.790603891440462"/>
    <n v="-35.444032229750654"/>
    <n v="-41.71628769089871"/>
    <n v="-32.067755773766791"/>
    <n v="2.6577265012959417E-2"/>
    <n v="0.13630864472929044"/>
    <n v="7.0204070709912303E-2"/>
    <n v="0"/>
    <n v="0"/>
    <n v="0"/>
    <n v="0"/>
    <n v="0"/>
    <n v="0"/>
    <n v="0"/>
  </r>
  <r>
    <x v="19"/>
    <x v="11"/>
    <s v="44732_12"/>
    <n v="244.45798862814681"/>
    <n v="540.2856276457934"/>
    <n v="503.1131417390763"/>
    <n v="395.590999560532"/>
    <n v="0.13517791422940073"/>
    <n v="1.4454651454737757"/>
    <n v="0.41833105163186646"/>
    <n v="-11.157852806458706"/>
    <n v="-29.309105298114954"/>
    <n v="-37.368049176512834"/>
    <n v="-28.210140506372415"/>
    <n v="3.1542189277032444E-2"/>
    <n v="0.17283973225391255"/>
    <n v="8.4713089042014744E-2"/>
    <n v="0"/>
    <n v="0"/>
    <n v="0"/>
    <n v="0"/>
    <n v="3.4989292331466443E-2"/>
    <n v="0"/>
    <n v="8.1279663482402183E-3"/>
  </r>
  <r>
    <x v="19"/>
    <x v="12"/>
    <s v="44732_13"/>
    <n v="248.38755139361453"/>
    <n v="549.68632197978991"/>
    <n v="513.89918271050146"/>
    <n v="403.23839581774814"/>
    <n v="0.13488037009433307"/>
    <n v="1.442489296458533"/>
    <n v="0.41714508091438163"/>
    <n v="-10.278547421743927"/>
    <n v="-28.42156966654079"/>
    <n v="-35.933007944047311"/>
    <n v="-26.729208338363957"/>
    <n v="2.1310732177217136E-2"/>
    <n v="0.12711328977548303"/>
    <n v="5.5350328255383864E-2"/>
    <n v="0"/>
    <n v="0"/>
    <n v="0"/>
    <n v="0"/>
    <n v="0"/>
    <n v="0"/>
    <n v="0"/>
  </r>
  <r>
    <x v="19"/>
    <x v="13"/>
    <s v="44732_14"/>
    <n v="248.94502775671089"/>
    <n v="549.77062205535458"/>
    <n v="516.53708011247738"/>
    <n v="405.68456161010488"/>
    <n v="0.12783429224153164"/>
    <n v="1.3934415866250587"/>
    <n v="0.39690286895726223"/>
    <n v="-11.240385853585662"/>
    <n v="-32.185093232819739"/>
    <n v="-39.498916086489473"/>
    <n v="-28.632800302776577"/>
    <n v="1.5359195484613173E-2"/>
    <n v="8.8426415326131325E-2"/>
    <n v="3.8492203993202093E-2"/>
    <n v="0"/>
    <n v="0"/>
    <n v="0"/>
    <n v="0"/>
    <n v="0"/>
    <n v="0"/>
    <n v="0"/>
  </r>
  <r>
    <x v="19"/>
    <x v="14"/>
    <s v="44732_15"/>
    <n v="245.67978585310976"/>
    <n v="546.38731039521326"/>
    <n v="513.95641077185746"/>
    <n v="400.51908010927286"/>
    <n v="0.1258500880898939"/>
    <n v="1.3521419536926662"/>
    <n v="0.39091932864903445"/>
    <n v="-11.665862740897246"/>
    <n v="-31.302373951667022"/>
    <n v="-38.276188235675853"/>
    <n v="-28.891834342733347"/>
    <n v="1.3325874098572322E-2"/>
    <n v="8.9751642104514029E-2"/>
    <n v="3.2521179142964478E-2"/>
    <n v="0"/>
    <n v="0"/>
    <n v="0"/>
    <n v="0"/>
    <n v="0"/>
    <n v="0"/>
    <n v="0"/>
  </r>
  <r>
    <x v="19"/>
    <x v="15"/>
    <s v="44732_16"/>
    <n v="244.8135762293318"/>
    <n v="543.05805969527603"/>
    <n v="512.38625010246574"/>
    <n v="398.51405241952585"/>
    <n v="0.12956776097437397"/>
    <n v="1.3545034932665068"/>
    <n v="0.40202338904728685"/>
    <n v="-13.61198971155158"/>
    <n v="-34.246356078996541"/>
    <n v="-40.526639179744258"/>
    <n v="-31.522147816465331"/>
    <n v="1.136175238651385E-2"/>
    <n v="7.9353429581874607E-2"/>
    <n v="2.6608870903144306E-2"/>
    <n v="0"/>
    <n v="0"/>
    <n v="0"/>
    <n v="0"/>
    <n v="0"/>
    <n v="0"/>
    <n v="0"/>
  </r>
  <r>
    <x v="19"/>
    <x v="16"/>
    <s v="44732_17"/>
    <n v="240.63912620803291"/>
    <n v="539.50086689141006"/>
    <n v="511.02661359934092"/>
    <n v="395.2738185845314"/>
    <n v="0.13406009211979295"/>
    <n v="1.3536629599587366"/>
    <n v="0.41502123780247641"/>
    <n v="-15.010311622097699"/>
    <n v="-37.289010136364382"/>
    <n v="-43.260726817161334"/>
    <n v="-33.682106872860601"/>
    <n v="1.8233041414582405E-2"/>
    <n v="0.10687957289038273"/>
    <n v="4.6409294518257829E-2"/>
    <n v="0"/>
    <n v="0"/>
    <n v="0"/>
    <n v="0"/>
    <n v="0"/>
    <n v="0"/>
    <n v="0"/>
  </r>
  <r>
    <x v="19"/>
    <x v="17"/>
    <s v="44732_18"/>
    <n v="243.19240440251338"/>
    <n v="541.39645103459588"/>
    <n v="518.55671630209599"/>
    <n v="400.12320590189887"/>
    <n v="0.13159362782377762"/>
    <n v="1.2874563143217694"/>
    <n v="0.40802101933069185"/>
    <n v="-18.559169674059884"/>
    <n v="-47.514572220886151"/>
    <n v="-50.586410855374375"/>
    <n v="-38.389731658596865"/>
    <n v="3.9775065720312119E-3"/>
    <n v="-7.4900289667276972E-3"/>
    <n v="5.0793202039612871E-3"/>
    <n v="0"/>
    <n v="0"/>
    <n v="0"/>
    <n v="0"/>
    <n v="0"/>
    <n v="0"/>
    <n v="0"/>
  </r>
  <r>
    <x v="19"/>
    <x v="18"/>
    <s v="44732_19"/>
    <n v="257.07501472172123"/>
    <n v="571.91224275576678"/>
    <n v="555.96556973147847"/>
    <n v="425.21338280001521"/>
    <n v="0.14999705439591765"/>
    <n v="1.4274197184244442"/>
    <n v="0.46260512826133626"/>
    <n v="-21.782672066577071"/>
    <n v="-54.036548279224199"/>
    <n v="-54.025242834951072"/>
    <n v="-42.097429644732422"/>
    <n v="-1.6490563939586065E-2"/>
    <n v="-0.1147494516281909"/>
    <n v="-5.4322736363205393E-2"/>
    <n v="0"/>
    <n v="0"/>
    <n v="0"/>
    <n v="0"/>
    <n v="0"/>
    <n v="0"/>
    <n v="0"/>
  </r>
  <r>
    <x v="19"/>
    <x v="19"/>
    <s v="44732_20"/>
    <n v="257.66857946938228"/>
    <n v="580.70613494323527"/>
    <n v="569.07306071637697"/>
    <n v="430.26395742708712"/>
    <n v="0.15580642837316069"/>
    <n v="1.4790523135276219"/>
    <n v="0.48010398628287798"/>
    <n v="-24.063657512837057"/>
    <n v="-57.649048466803173"/>
    <n v="-56.609914939455841"/>
    <n v="-44.896652145413199"/>
    <n v="-1.9121182578498711E-2"/>
    <n v="-0.12916144026291948"/>
    <n v="-6.2196752435059413E-2"/>
    <n v="0"/>
    <n v="0"/>
    <n v="0"/>
    <n v="0"/>
    <n v="0"/>
    <n v="0"/>
    <n v="0"/>
  </r>
  <r>
    <x v="19"/>
    <x v="20"/>
    <s v="44732_21"/>
    <n v="252.17229315843545"/>
    <n v="574.78116496813323"/>
    <n v="565.0376260693547"/>
    <n v="422.82431598133269"/>
    <n v="0.15086006226696821"/>
    <n v="1.4564897521861302"/>
    <n v="0.46589461268329951"/>
    <n v="-26.716421996256983"/>
    <n v="-62.324704022936615"/>
    <n v="-60.594897903562739"/>
    <n v="-48.719752108535815"/>
    <n v="-2.1321804059998947E-2"/>
    <n v="-0.14482778635617657"/>
    <n v="-6.8540837738822372E-2"/>
    <n v="0"/>
    <n v="0"/>
    <n v="0"/>
    <n v="0"/>
    <n v="0"/>
    <n v="0"/>
    <n v="0"/>
  </r>
  <r>
    <x v="19"/>
    <x v="21"/>
    <s v="44732_22"/>
    <n v="243.98932840788908"/>
    <n v="557.48531176380789"/>
    <n v="549.97541185369334"/>
    <n v="409.15477752337023"/>
    <n v="0.15179230852571918"/>
    <n v="1.4398991074340628"/>
    <n v="0.46792595989244617"/>
    <n v="-29.005169316678682"/>
    <n v="-68.366077669646515"/>
    <n v="-66.117070263958283"/>
    <n v="-52.979788606566686"/>
    <n v="-1.8110508014973319E-2"/>
    <n v="-0.13831685961170617"/>
    <n v="-5.9452627820025361E-2"/>
    <n v="0"/>
    <n v="0"/>
    <n v="0"/>
    <n v="0"/>
    <n v="0"/>
    <n v="0"/>
    <n v="0"/>
  </r>
  <r>
    <x v="19"/>
    <x v="22"/>
    <s v="44732_23"/>
    <n v="225.5986716773366"/>
    <n v="517.83331370244662"/>
    <n v="511.70116387871548"/>
    <n v="378.2206518279109"/>
    <n v="0.14150648501431246"/>
    <n v="1.3399885286485107"/>
    <n v="0.43809197883935125"/>
    <n v="-31.78349452586777"/>
    <n v="-74.499901464639933"/>
    <n v="-72.031772439602875"/>
    <n v="-57.908429050114094"/>
    <n v="-1.9008027179338163E-2"/>
    <n v="-0.15244830044332999"/>
    <n v="-6.1824990758373076E-2"/>
    <n v="0"/>
    <n v="0"/>
    <n v="0"/>
    <n v="0"/>
    <n v="0"/>
    <n v="0"/>
    <n v="0"/>
  </r>
  <r>
    <x v="19"/>
    <x v="23"/>
    <s v="44732_24"/>
    <n v="201.64439081137905"/>
    <n v="461.46068579838226"/>
    <n v="454.76894283144486"/>
    <n v="336.57263775746321"/>
    <n v="0.12425019872304079"/>
    <n v="1.1975845261571767"/>
    <n v="0.38667696667246754"/>
    <n v="-29.518550451605041"/>
    <n v="-72.516756395158481"/>
    <n v="-69.73320426102606"/>
    <n v="-54.344133293955586"/>
    <n v="-2.3447606377991478E-2"/>
    <n v="-0.1748197642179348"/>
    <n v="-7.4467910543022611E-2"/>
    <n v="0"/>
    <n v="0"/>
    <n v="0"/>
    <n v="0"/>
    <n v="0"/>
    <n v="0"/>
    <n v="0"/>
  </r>
  <r>
    <x v="20"/>
    <x v="0"/>
    <s v="44733_1"/>
    <n v="175.41014273088737"/>
    <n v="395.36033657291199"/>
    <n v="385.68937853584976"/>
    <n v="288.33981656350221"/>
    <n v="0.10869610646942315"/>
    <n v="1.0339646328925196"/>
    <n v="0.34035176579727505"/>
    <n v="-23.620996100226183"/>
    <n v="-60.695568290347346"/>
    <n v="-56.92990306293364"/>
    <n v="-42.322389114730818"/>
    <n v="-2.5339483349595713E-2"/>
    <n v="-0.18750105573310388"/>
    <n v="-7.9782970193127564E-2"/>
    <n v="0"/>
    <n v="0"/>
    <n v="0"/>
    <n v="0"/>
    <n v="0"/>
    <n v="0"/>
    <n v="0"/>
  </r>
  <r>
    <x v="20"/>
    <x v="1"/>
    <s v="44733_2"/>
    <n v="152.91146424648338"/>
    <n v="337.28495696692977"/>
    <n v="323.9099032223574"/>
    <n v="246.67168508290618"/>
    <n v="0.10148682392272015"/>
    <n v="0.91616473073937998"/>
    <n v="0.31856336294917914"/>
    <n v="-21.370184947562478"/>
    <n v="-57.238059674950456"/>
    <n v="-53.906287355729205"/>
    <n v="-37.373205155510718"/>
    <n v="-2.5531391315067039E-2"/>
    <n v="-0.19524060563784401"/>
    <n v="-8.0329566611855793E-2"/>
    <n v="0"/>
    <n v="0"/>
    <n v="0"/>
    <n v="0"/>
    <n v="0"/>
    <n v="0"/>
    <n v="0"/>
  </r>
  <r>
    <x v="20"/>
    <x v="2"/>
    <s v="44733_3"/>
    <n v="137.5527796846817"/>
    <n v="298.27967416203006"/>
    <n v="282.91913895075754"/>
    <n v="218.89655901333583"/>
    <n v="9.5544533237957585E-2"/>
    <n v="0.84017405053522687"/>
    <n v="0.30029233907116737"/>
    <n v="-21.943627704260098"/>
    <n v="-56.996269384856092"/>
    <n v="-53.107158700587647"/>
    <n v="-36.445072856362486"/>
    <n v="-2.6077211720966335E-2"/>
    <n v="-0.20145377104456696"/>
    <n v="-8.1866133437017985E-2"/>
    <n v="0"/>
    <n v="0"/>
    <n v="0"/>
    <n v="0"/>
    <n v="0"/>
    <n v="0"/>
    <n v="0"/>
  </r>
  <r>
    <x v="20"/>
    <x v="3"/>
    <s v="44733_4"/>
    <n v="128.46931606330091"/>
    <n v="274.15841680746007"/>
    <n v="257.20435561719239"/>
    <n v="201.87178392049805"/>
    <n v="9.2975658523078403E-2"/>
    <n v="0.79491495321124939"/>
    <n v="0.29255091466236582"/>
    <n v="-21.760130226734567"/>
    <n v="-55.061814294047728"/>
    <n v="-50.32136702223098"/>
    <n v="-35.31220120893591"/>
    <n v="-2.5022564510204626E-2"/>
    <n v="-0.20126990094451164"/>
    <n v="-7.8713574877783118E-2"/>
    <n v="0"/>
    <n v="0"/>
    <n v="0"/>
    <n v="0"/>
    <n v="0"/>
    <n v="0"/>
    <n v="0"/>
  </r>
  <r>
    <x v="20"/>
    <x v="4"/>
    <s v="44733_5"/>
    <n v="124.19433402308074"/>
    <n v="262.67555970105462"/>
    <n v="244.57355183098008"/>
    <n v="193.29668012636245"/>
    <n v="9.1311570500197156E-2"/>
    <n v="0.77725672070860918"/>
    <n v="0.2877651106016027"/>
    <n v="-18.609323970006468"/>
    <n v="-48.292363949627799"/>
    <n v="-42.349379661423797"/>
    <n v="-30.233062281403406"/>
    <n v="-2.6714074288605377E-2"/>
    <n v="-0.20847242766416388"/>
    <n v="-8.3672216303299074E-2"/>
    <n v="0"/>
    <n v="0"/>
    <n v="0"/>
    <n v="0"/>
    <n v="0"/>
    <n v="0"/>
    <n v="0"/>
  </r>
  <r>
    <x v="20"/>
    <x v="5"/>
    <s v="44733_6"/>
    <n v="123.6455410242897"/>
    <n v="259.48115217874408"/>
    <n v="240.92810921410759"/>
    <n v="191.86916892501003"/>
    <n v="9.0080607407927685E-2"/>
    <n v="0.76943656218904244"/>
    <n v="0.28412563599689578"/>
    <n v="-16.811913052018454"/>
    <n v="-44.261136963247736"/>
    <n v="-37.777853288780896"/>
    <n v="-27.245007061782836"/>
    <n v="-2.6410945800037448E-2"/>
    <n v="-0.20336085460841208"/>
    <n v="-8.2822929393307029E-2"/>
    <n v="0"/>
    <n v="0"/>
    <n v="0"/>
    <n v="0"/>
    <n v="0"/>
    <n v="0"/>
    <n v="0"/>
  </r>
  <r>
    <x v="20"/>
    <x v="6"/>
    <s v="44733_7"/>
    <n v="127.67796959427714"/>
    <n v="267.00070267544669"/>
    <n v="248.15698269922518"/>
    <n v="198.15764287551335"/>
    <n v="9.4825123613848109E-2"/>
    <n v="0.80495872923955136"/>
    <n v="0.29810037098612985"/>
    <n v="-15.890013224329595"/>
    <n v="-43.355594311986096"/>
    <n v="-37.518750873802553"/>
    <n v="-26.013038097773666"/>
    <n v="-2.5400480513312184E-2"/>
    <n v="-0.1978256828346435"/>
    <n v="-8.0059127593502449E-2"/>
    <n v="0"/>
    <n v="0"/>
    <n v="0"/>
    <n v="0"/>
    <n v="0"/>
    <n v="0"/>
    <n v="0"/>
  </r>
  <r>
    <x v="20"/>
    <x v="7"/>
    <s v="44733_8"/>
    <n v="136.00354619867142"/>
    <n v="283.68019076173897"/>
    <n v="263.13044844659748"/>
    <n v="211.43161702575617"/>
    <n v="9.6145182880387453E-2"/>
    <n v="0.83812763045313499"/>
    <n v="0.3024842738827066"/>
    <n v="-14.006534259569261"/>
    <n v="-39.247657463922039"/>
    <n v="-34.948590666182582"/>
    <n v="-23.318556148835746"/>
    <n v="-2.427273658005924E-2"/>
    <n v="-0.18066727193075019"/>
    <n v="-7.6848272844450158E-2"/>
    <n v="0"/>
    <n v="0"/>
    <n v="0"/>
    <n v="0"/>
    <n v="0"/>
    <n v="0"/>
    <n v="0"/>
  </r>
  <r>
    <x v="20"/>
    <x v="8"/>
    <s v="44733_9"/>
    <n v="146.09188890095584"/>
    <n v="305.63442249217132"/>
    <n v="284.41306155420807"/>
    <n v="229.0208000183479"/>
    <n v="0.10066269663422922"/>
    <n v="0.90418193182238682"/>
    <n v="0.31740227592522319"/>
    <n v="-12.588186826872798"/>
    <n v="-36.204009950777994"/>
    <n v="-34.358982413743966"/>
    <n v="-21.876856963416497"/>
    <n v="-2.1659091046755719E-2"/>
    <n v="-0.15151962933948612"/>
    <n v="-6.9737723741204349E-2"/>
    <n v="0"/>
    <n v="0"/>
    <n v="0"/>
    <n v="0"/>
    <n v="0"/>
    <n v="0"/>
    <n v="0"/>
  </r>
  <r>
    <x v="20"/>
    <x v="9"/>
    <s v="44733_10"/>
    <n v="166.53191536180782"/>
    <n v="358.68911373916325"/>
    <n v="337.35841402435466"/>
    <n v="268.90451311305338"/>
    <n v="0.10917959176039364"/>
    <n v="1.0756804961957485"/>
    <n v="0.34245232427556044"/>
    <n v="-9.2607975418294277"/>
    <n v="-29.000430415826539"/>
    <n v="-28.522287713819061"/>
    <n v="-16.908691942525987"/>
    <n v="-1.6505367276418929E-2"/>
    <n v="-0.1072004990223674"/>
    <n v="-5.4624903709116358E-2"/>
    <n v="0"/>
    <n v="0"/>
    <n v="0"/>
    <n v="0"/>
    <n v="0"/>
    <n v="0"/>
    <n v="0"/>
  </r>
  <r>
    <x v="20"/>
    <x v="10"/>
    <s v="44733_11"/>
    <n v="182.11371032898458"/>
    <n v="409.35721668907576"/>
    <n v="387.52329817072336"/>
    <n v="303.67554644011415"/>
    <n v="0.11405750329552961"/>
    <n v="1.2191280404011824"/>
    <n v="0.35738354397415972"/>
    <n v="-5.2511362758307527"/>
    <n v="-20.356558727378665"/>
    <n v="-19.596423987432658"/>
    <n v="-10.386503809059386"/>
    <n v="-1.1089945721466489E-2"/>
    <n v="-6.5206230304428972E-2"/>
    <n v="-3.8772122798834158E-2"/>
    <n v="0"/>
    <n v="0"/>
    <n v="0"/>
    <n v="0"/>
    <n v="0"/>
    <n v="0"/>
    <n v="0"/>
  </r>
  <r>
    <x v="20"/>
    <x v="11"/>
    <s v="44733_12"/>
    <n v="200.71185233396872"/>
    <n v="439.79983290924633"/>
    <n v="418.74133467568055"/>
    <n v="326.72603801528629"/>
    <n v="0.1148648708193297"/>
    <n v="1.1922641963078235"/>
    <n v="0.36023072576080117"/>
    <n v="-8.3771813652948133"/>
    <n v="-27.226828835323968"/>
    <n v="-26.788538568761659"/>
    <n v="-17.614807419747244"/>
    <n v="-1.0892068458873493E-2"/>
    <n v="-5.7360311370744349E-2"/>
    <n v="-3.7991527934027582E-2"/>
    <n v="0"/>
    <n v="0"/>
    <n v="0"/>
    <n v="0"/>
    <n v="0"/>
    <n v="0"/>
    <n v="0"/>
  </r>
  <r>
    <x v="20"/>
    <x v="12"/>
    <s v="44733_13"/>
    <n v="206.81331747274132"/>
    <n v="453.18807291117224"/>
    <n v="434.57173642032512"/>
    <n v="338.29105845867622"/>
    <n v="0.11129948648900091"/>
    <n v="1.1796229512443437"/>
    <n v="0.34982583516253213"/>
    <n v="-7.8920360109294068"/>
    <n v="-27.091592752065662"/>
    <n v="-26.063844875750871"/>
    <n v="-17.34130306931306"/>
    <n v="-1.1684529418922736E-2"/>
    <n v="-5.4369242309605582E-2"/>
    <n v="-4.014406827846758E-2"/>
    <n v="0"/>
    <n v="0"/>
    <n v="0"/>
    <n v="0"/>
    <n v="0"/>
    <n v="0"/>
    <n v="0"/>
  </r>
  <r>
    <x v="20"/>
    <x v="13"/>
    <s v="44733_14"/>
    <n v="214.41128762272243"/>
    <n v="470.0945142185505"/>
    <n v="451.56047154130874"/>
    <n v="351.95636797085643"/>
    <n v="0.10880019214313877"/>
    <n v="1.1886967637402692"/>
    <n v="0.34212031787370889"/>
    <n v="-8.560653184802991"/>
    <n v="-28.318487487365545"/>
    <n v="-27.742143920511534"/>
    <n v="-18.406982476189039"/>
    <n v="-1.3617210929848952E-2"/>
    <n v="-6.3668759509880157E-2"/>
    <n v="-4.5820908338836987E-2"/>
    <n v="0"/>
    <n v="0"/>
    <n v="0"/>
    <n v="0"/>
    <n v="0"/>
    <n v="0"/>
    <n v="0"/>
  </r>
  <r>
    <x v="20"/>
    <x v="14"/>
    <s v="44733_15"/>
    <n v="217.79969061461517"/>
    <n v="479.03462839175921"/>
    <n v="462.95770852669307"/>
    <n v="357.98513431878843"/>
    <n v="0.10668343854264639"/>
    <n v="1.1737718243759179"/>
    <n v="0.33638185189578967"/>
    <n v="-12.405066549506785"/>
    <n v="-35.31621665828289"/>
    <n v="-38.066306331752102"/>
    <n v="-25.817939244311304"/>
    <n v="-1.2742187735650973E-2"/>
    <n v="-5.4983366423981411E-2"/>
    <n v="-4.3093034244849851E-2"/>
    <n v="0"/>
    <n v="0"/>
    <n v="0"/>
    <n v="0"/>
    <n v="0"/>
    <n v="0"/>
    <n v="0"/>
  </r>
  <r>
    <x v="20"/>
    <x v="15"/>
    <s v="44733_16"/>
    <n v="218.92464746307002"/>
    <n v="484.84879141231215"/>
    <n v="469.38452231108266"/>
    <n v="360.85929994783834"/>
    <n v="0.10650915316714306"/>
    <n v="1.1731013935205199"/>
    <n v="0.33548329272629679"/>
    <n v="-14.229698093097074"/>
    <n v="-39.087765445383567"/>
    <n v="-41.702824541054206"/>
    <n v="-29.214989821741192"/>
    <n v="-1.3754057948677654E-2"/>
    <n v="-6.8664771365176402E-2"/>
    <n v="-4.5919157025228051E-2"/>
    <n v="0"/>
    <n v="0"/>
    <n v="0"/>
    <n v="0"/>
    <n v="0"/>
    <n v="0"/>
    <n v="0"/>
  </r>
  <r>
    <x v="20"/>
    <x v="16"/>
    <s v="44733_17"/>
    <n v="224.29146839451872"/>
    <n v="499.61380500839817"/>
    <n v="486.29966461135376"/>
    <n v="373.93949120044101"/>
    <n v="0.11356181211469432"/>
    <n v="1.1962700332096712"/>
    <n v="0.3564041489088654"/>
    <n v="-15.777913509930443"/>
    <n v="-44.309890476153434"/>
    <n v="-46.377056098720082"/>
    <n v="-31.527651412304351"/>
    <n v="-1.5171075234980081E-2"/>
    <n v="-7.8119218998535203E-2"/>
    <n v="-5.0415086314954199E-2"/>
    <n v="0"/>
    <n v="0"/>
    <n v="0"/>
    <n v="0"/>
    <n v="0"/>
    <n v="0"/>
    <n v="0"/>
  </r>
  <r>
    <x v="20"/>
    <x v="17"/>
    <s v="44733_18"/>
    <n v="241.25332009746413"/>
    <n v="536.97613554256463"/>
    <n v="524.80844280812312"/>
    <n v="403.45102611683456"/>
    <n v="0.12536508086579287"/>
    <n v="1.2776745775648868"/>
    <n v="0.39105325904510768"/>
    <n v="-18.162382647292976"/>
    <n v="-48.764942790704126"/>
    <n v="-48.770435316129053"/>
    <n v="-34.28812325186415"/>
    <n v="-1.6562710610014412E-2"/>
    <n v="-0.10160137569907071"/>
    <n v="-5.468315344824369E-2"/>
    <n v="0"/>
    <n v="0"/>
    <n v="0"/>
    <n v="0"/>
    <n v="0"/>
    <n v="0"/>
    <n v="0"/>
  </r>
  <r>
    <x v="20"/>
    <x v="18"/>
    <s v="44733_19"/>
    <n v="258.78376781564936"/>
    <n v="577.48503332477048"/>
    <n v="568.89156857439843"/>
    <n v="432.65442285738868"/>
    <n v="0.14844393642635093"/>
    <n v="1.4348443879376389"/>
    <n v="0.45921073883677849"/>
    <n v="-21.779034728714684"/>
    <n v="-54.631460080143547"/>
    <n v="-51.574642969588091"/>
    <n v="-38.701500681696182"/>
    <n v="-1.9998933720901998E-2"/>
    <n v="-0.1381471407427616"/>
    <n v="-6.4963085156615835E-2"/>
    <n v="0"/>
    <n v="0"/>
    <n v="0"/>
    <n v="0"/>
    <n v="0"/>
    <n v="0"/>
    <n v="0"/>
  </r>
  <r>
    <x v="20"/>
    <x v="19"/>
    <s v="44733_20"/>
    <n v="262.61437295895905"/>
    <n v="586.82141941806867"/>
    <n v="580.49800423289764"/>
    <n v="441.2259228797127"/>
    <n v="0.15039638512380127"/>
    <n v="1.4181657615464454"/>
    <n v="0.46423022336003605"/>
    <n v="-22.937706101168619"/>
    <n v="-56.334789694797365"/>
    <n v="-52.893635359571888"/>
    <n v="-39.89414112645732"/>
    <n v="-2.0336877165390455E-2"/>
    <n v="-0.1474089359819401"/>
    <n v="-6.5720133700717581E-2"/>
    <n v="0"/>
    <n v="0"/>
    <n v="0"/>
    <n v="0"/>
    <n v="0"/>
    <n v="0"/>
    <n v="0"/>
  </r>
  <r>
    <x v="20"/>
    <x v="20"/>
    <s v="44733_21"/>
    <n v="258.48595511263511"/>
    <n v="583.2821137587905"/>
    <n v="576.88827952761619"/>
    <n v="437.04527525498997"/>
    <n v="0.14630532712268671"/>
    <n v="1.4107456396650375"/>
    <n v="0.45227975109234159"/>
    <n v="-23.886567646411091"/>
    <n v="-56.306815406538099"/>
    <n v="-52.380864150016656"/>
    <n v="-39.623490912067851"/>
    <n v="-2.1523814969111221E-2"/>
    <n v="-0.15124726264323399"/>
    <n v="-6.9210984996550068E-2"/>
    <n v="0"/>
    <n v="0"/>
    <n v="0"/>
    <n v="0"/>
    <n v="0"/>
    <n v="0"/>
    <n v="0"/>
  </r>
  <r>
    <x v="20"/>
    <x v="21"/>
    <s v="44733_22"/>
    <n v="248.55789644269598"/>
    <n v="566.6746620887568"/>
    <n v="560.2242032078974"/>
    <n v="421.52392519754125"/>
    <n v="0.1383859875935152"/>
    <n v="1.3700797163977543"/>
    <n v="0.42920034675915741"/>
    <n v="-26.295174333419638"/>
    <n v="-60.274218875418164"/>
    <n v="-56.240315245099417"/>
    <n v="-43.404422363185596"/>
    <n v="-2.3198647928434072E-2"/>
    <n v="-0.16298637578795341"/>
    <n v="-7.4282997991637414E-2"/>
    <n v="0"/>
    <n v="0"/>
    <n v="0"/>
    <n v="0"/>
    <n v="0"/>
    <n v="0"/>
    <n v="0"/>
  </r>
  <r>
    <x v="20"/>
    <x v="22"/>
    <s v="44733_23"/>
    <n v="225.47305121461073"/>
    <n v="518.01417558390654"/>
    <n v="511.27135035877046"/>
    <n v="382.21773597352779"/>
    <n v="0.12590952878230999"/>
    <n v="1.2637505658202626"/>
    <n v="0.39209118292929673"/>
    <n v="-29.471670435674682"/>
    <n v="-66.023404609723343"/>
    <n v="-62.306953370857485"/>
    <n v="-49.015514405007444"/>
    <n v="-2.5052610704030094E-2"/>
    <n v="-0.173494980814483"/>
    <n v="-7.9434628792055192E-2"/>
    <n v="0"/>
    <n v="0"/>
    <n v="0"/>
    <n v="0"/>
    <n v="0"/>
    <n v="0"/>
    <n v="0"/>
  </r>
  <r>
    <x v="20"/>
    <x v="23"/>
    <s v="44733_24"/>
    <n v="194.46912970450526"/>
    <n v="445.59958993007143"/>
    <n v="437.38905998261117"/>
    <n v="327.22474768033908"/>
    <n v="0.113393846702291"/>
    <n v="1.1169360840319782"/>
    <n v="0.35404788307210749"/>
    <n v="-32.113650934776267"/>
    <n v="-71.863851543856583"/>
    <n v="-68.7057534116189"/>
    <n v="-53.957274004568916"/>
    <n v="-2.4381585778901971E-2"/>
    <n v="-0.17522940553084768"/>
    <n v="-7.7234855451345855E-2"/>
    <n v="0"/>
    <n v="0"/>
    <n v="0"/>
    <n v="0"/>
    <n v="0"/>
    <n v="0"/>
    <n v="0"/>
  </r>
  <r>
    <x v="21"/>
    <x v="0"/>
    <s v="44734_1"/>
    <n v="164.56786021595724"/>
    <n v="371.15618381754422"/>
    <n v="358.49776988795008"/>
    <n v="271.53161702210434"/>
    <n v="0.10204505921728342"/>
    <n v="0.99276307993551238"/>
    <n v="0.32013144203489141"/>
    <n v="-24.44385041422607"/>
    <n v="-58.3361713527162"/>
    <n v="-55.80586525336809"/>
    <n v="-40.680546515924"/>
    <n v="-2.421609765723846E-2"/>
    <n v="-0.16319942721935374"/>
    <n v="-7.6571240557320591E-2"/>
    <n v="0"/>
    <n v="0"/>
    <n v="0"/>
    <n v="0"/>
    <n v="0"/>
    <n v="0"/>
    <n v="0"/>
  </r>
  <r>
    <x v="21"/>
    <x v="1"/>
    <s v="44734_2"/>
    <n v="142.48725528802166"/>
    <n v="313.82490227934687"/>
    <n v="298.60748593199435"/>
    <n v="229.94189241387227"/>
    <n v="9.3935852069191958E-2"/>
    <n v="0.87414279439421172"/>
    <n v="0.29605035449982875"/>
    <n v="-20.28843996098762"/>
    <n v="-50.722029329616412"/>
    <n v="-47.060367437864628"/>
    <n v="-33.503294071800227"/>
    <n v="-2.4802252782439506E-2"/>
    <n v="-0.17047100150072339"/>
    <n v="-7.8175692934516997E-2"/>
    <n v="0"/>
    <n v="0"/>
    <n v="0"/>
    <n v="0"/>
    <n v="0"/>
    <n v="0"/>
    <n v="0"/>
  </r>
  <r>
    <x v="21"/>
    <x v="2"/>
    <s v="44734_3"/>
    <n v="130.18130567395008"/>
    <n v="279.83973808849925"/>
    <n v="261.70220681337042"/>
    <n v="205.86435721096046"/>
    <n v="8.8328100377410415E-2"/>
    <n v="0.80421520524344858"/>
    <n v="0.27861402830493293"/>
    <n v="-19.823366694668401"/>
    <n v="-49.833359685812873"/>
    <n v="-46.574857145616591"/>
    <n v="-32.773613478950104"/>
    <n v="-2.4044680392953446E-2"/>
    <n v="-0.16750644037255552"/>
    <n v="-7.5833190926352295E-2"/>
    <n v="0"/>
    <n v="0"/>
    <n v="0"/>
    <n v="0"/>
    <n v="0"/>
    <n v="0"/>
    <n v="0"/>
  </r>
  <r>
    <x v="21"/>
    <x v="3"/>
    <s v="44734_4"/>
    <n v="123.88329454325107"/>
    <n v="264.31105769186729"/>
    <n v="245.77993927622995"/>
    <n v="194.43993204158059"/>
    <n v="8.6615028593245491E-2"/>
    <n v="0.77480534612833429"/>
    <n v="0.27326940794251342"/>
    <n v="-20.668073431054353"/>
    <n v="-51.422814349699934"/>
    <n v="-47.826612364185742"/>
    <n v="-33.864301369151335"/>
    <n v="-2.3763429352800122E-2"/>
    <n v="-0.17515837145621871"/>
    <n v="-7.5013695792205501E-2"/>
    <n v="0"/>
    <n v="0"/>
    <n v="0"/>
    <n v="0"/>
    <n v="0"/>
    <n v="0"/>
    <n v="0"/>
  </r>
  <r>
    <x v="21"/>
    <x v="4"/>
    <s v="44734_5"/>
    <n v="121.2591301849548"/>
    <n v="258.56024070740136"/>
    <n v="240.26618280644345"/>
    <n v="189.87821219229201"/>
    <n v="8.5807020435860373E-2"/>
    <n v="0.7683411927626731"/>
    <n v="0.27051378487154548"/>
    <n v="-20.668955091155325"/>
    <n v="-51.462496692600432"/>
    <n v="-47.83414641644876"/>
    <n v="-33.754428833702399"/>
    <n v="-2.4723510777386777E-2"/>
    <n v="-0.17986958733080199"/>
    <n v="-7.7862119653612602E-2"/>
    <n v="0"/>
    <n v="0"/>
    <n v="0"/>
    <n v="0"/>
    <n v="0"/>
    <n v="0"/>
    <n v="0"/>
  </r>
  <r>
    <x v="21"/>
    <x v="5"/>
    <s v="44734_6"/>
    <n v="127.19313281697418"/>
    <n v="272.42407224675554"/>
    <n v="253.36757479336683"/>
    <n v="199.33545027307039"/>
    <n v="8.9281925994475556E-2"/>
    <n v="0.8132345285339565"/>
    <n v="0.28073671331229988"/>
    <n v="-20.670663317937983"/>
    <n v="-52.737110171048215"/>
    <n v="-48.962214924037802"/>
    <n v="-34.01750693372307"/>
    <n v="-2.4822137618108277E-2"/>
    <n v="-0.18093430049900874"/>
    <n v="-7.8188983486456129E-2"/>
    <n v="0"/>
    <n v="0"/>
    <n v="0"/>
    <n v="0"/>
    <n v="0"/>
    <n v="0"/>
    <n v="0"/>
  </r>
  <r>
    <x v="21"/>
    <x v="6"/>
    <s v="44734_7"/>
    <n v="158.6183854038926"/>
    <n v="344.10267501856146"/>
    <n v="324.53054788379717"/>
    <n v="252.64689314087011"/>
    <n v="9.9166291910862778E-2"/>
    <n v="0.94888888492249435"/>
    <n v="0.31042331477844565"/>
    <n v="-32.325946978258436"/>
    <n v="-77.288346265137349"/>
    <n v="-75.080933085636559"/>
    <n v="-56.515744696283477"/>
    <n v="-2.3910930100036653E-2"/>
    <n v="-0.18085395449297745"/>
    <n v="-7.5681969782449551E-2"/>
    <n v="0"/>
    <n v="0"/>
    <n v="0"/>
    <n v="0"/>
    <n v="0"/>
    <n v="0"/>
    <n v="0"/>
  </r>
  <r>
    <x v="21"/>
    <x v="7"/>
    <s v="44734_8"/>
    <n v="198.30403540010414"/>
    <n v="430.90077635665347"/>
    <n v="403.30419013987864"/>
    <n v="317.17411832796233"/>
    <n v="0.10957958400484327"/>
    <n v="1.1283364637892837"/>
    <n v="0.34170604233183421"/>
    <n v="-32.387549902266713"/>
    <n v="-72.586020109335379"/>
    <n v="-72.317997306172913"/>
    <n v="-56.132822391787187"/>
    <n v="-2.1159716521197303E-2"/>
    <n v="-0.14164817121368553"/>
    <n v="-6.7916455222841302E-2"/>
    <n v="0"/>
    <n v="0"/>
    <n v="0"/>
    <n v="0"/>
    <n v="0"/>
    <n v="0"/>
    <n v="0"/>
  </r>
  <r>
    <x v="21"/>
    <x v="8"/>
    <s v="44734_9"/>
    <n v="221.39320417231443"/>
    <n v="482.95849119418057"/>
    <n v="445.87826584081745"/>
    <n v="352.82588189561494"/>
    <n v="0.12393194970039899"/>
    <n v="1.2727590923924186"/>
    <n v="0.38454977756492953"/>
    <n v="-23.84754715751636"/>
    <n v="-49.391665995480231"/>
    <n v="-53.413620535063203"/>
    <n v="-43.291327311062503"/>
    <n v="-1.3021086115347119E-3"/>
    <n v="-3.9374797371332614E-3"/>
    <n v="-1.0976012593021906E-2"/>
    <n v="0"/>
    <n v="0"/>
    <n v="0"/>
    <n v="0"/>
    <n v="0"/>
    <n v="0"/>
    <n v="0"/>
  </r>
  <r>
    <x v="21"/>
    <x v="9"/>
    <s v="44734_10"/>
    <n v="248.24553205130579"/>
    <n v="541.50435066661703"/>
    <n v="498.9399774200121"/>
    <n v="396.01637031347371"/>
    <n v="0.14046971886591975"/>
    <n v="1.4334693938695482"/>
    <n v="0.43333210413385409"/>
    <n v="-15.46206130932574"/>
    <n v="-28.502836867044834"/>
    <n v="-35.460659887817116"/>
    <n v="-30.441504072920434"/>
    <n v="1.7517744606630012E-2"/>
    <n v="0.12422451828823676"/>
    <n v="4.367090854343976E-2"/>
    <n v="0"/>
    <n v="0"/>
    <n v="0"/>
    <n v="0"/>
    <n v="0"/>
    <n v="0"/>
    <n v="0"/>
  </r>
  <r>
    <x v="21"/>
    <x v="10"/>
    <s v="44734_11"/>
    <n v="264.75122057400364"/>
    <n v="574.34910557198668"/>
    <n v="529.87903271847154"/>
    <n v="421.6191800347903"/>
    <n v="0.14838462046703563"/>
    <n v="1.5425814835805465"/>
    <n v="0.45637758999813216"/>
    <n v="-11.667188610290847"/>
    <n v="-20.669288642915429"/>
    <n v="-28.770050676312454"/>
    <n v="-24.499673124606723"/>
    <n v="1.988596227339114E-2"/>
    <n v="0.16197614457226051"/>
    <n v="5.0347465660396898E-2"/>
    <n v="0"/>
    <n v="0"/>
    <n v="0"/>
    <n v="0"/>
    <n v="0"/>
    <n v="0"/>
    <n v="0"/>
  </r>
  <r>
    <x v="21"/>
    <x v="11"/>
    <s v="44734_12"/>
    <n v="271.31271072082342"/>
    <n v="590.52147089647065"/>
    <n v="547.22482503301137"/>
    <n v="434.21957609290314"/>
    <n v="0.1480862513691292"/>
    <n v="1.5423577566379147"/>
    <n v="0.4543887510750968"/>
    <n v="-9.9096029930797123"/>
    <n v="-18.24750656615981"/>
    <n v="-26.750093089145611"/>
    <n v="-22.397772159672506"/>
    <n v="2.8080365779035624E-2"/>
    <n v="0.1896154338831508"/>
    <n v="7.4104480794691258E-2"/>
    <n v="0"/>
    <n v="0"/>
    <n v="0"/>
    <n v="0"/>
    <n v="0"/>
    <n v="0"/>
    <n v="0"/>
  </r>
  <r>
    <x v="21"/>
    <x v="12"/>
    <s v="44734_13"/>
    <n v="267.25707639583993"/>
    <n v="581.20850228459176"/>
    <n v="538.10744721179924"/>
    <n v="427.60794745788854"/>
    <n v="0.14298817279588671"/>
    <n v="1.5410947140894791"/>
    <n v="0.44219668054756495"/>
    <n v="-9.4847122914493767"/>
    <n v="-19.060859575745994"/>
    <n v="-26.692026088025543"/>
    <n v="-21.883202945951137"/>
    <n v="2.9769526682741281E-2"/>
    <n v="0.20079237353633955"/>
    <n v="7.9051760107117605E-2"/>
    <n v="0"/>
    <n v="0"/>
    <n v="0"/>
    <n v="0"/>
    <n v="9.0985704473504122E-3"/>
    <n v="0"/>
    <n v="0"/>
  </r>
  <r>
    <x v="21"/>
    <x v="13"/>
    <s v="44734_14"/>
    <n v="262.43117060687752"/>
    <n v="568.60795294250397"/>
    <n v="526.41696665429856"/>
    <n v="421.11692361484785"/>
    <n v="0.13283196316054599"/>
    <n v="1.4361311487176587"/>
    <n v="0.41249960981053158"/>
    <n v="-9.5236460189551266"/>
    <n v="-22.141604631069445"/>
    <n v="-28.957740321814377"/>
    <n v="-22.419688470130083"/>
    <n v="1.7846588236644746E-2"/>
    <n v="0.1308713009610378"/>
    <n v="4.46877506455505E-2"/>
    <n v="0"/>
    <n v="0"/>
    <n v="0"/>
    <n v="0"/>
    <n v="0"/>
    <n v="0"/>
    <n v="0"/>
  </r>
  <r>
    <x v="21"/>
    <x v="14"/>
    <s v="44734_15"/>
    <n v="255.33676118384503"/>
    <n v="555.80157696941865"/>
    <n v="514.61088983883974"/>
    <n v="408.7738741510147"/>
    <n v="0.13877981178469187"/>
    <n v="1.4410559302558332"/>
    <n v="0.42922905158827029"/>
    <n v="-9.7064113964521006"/>
    <n v="-19.685492915953084"/>
    <n v="-26.671257357692397"/>
    <n v="-22.381144014014843"/>
    <n v="2.1809920468695041E-2"/>
    <n v="0.16471915624957867"/>
    <n v="5.6163304017729176E-2"/>
    <n v="0"/>
    <n v="0"/>
    <n v="0"/>
    <n v="0"/>
    <n v="0"/>
    <n v="0"/>
    <n v="0"/>
  </r>
  <r>
    <x v="21"/>
    <x v="15"/>
    <s v="44734_16"/>
    <n v="253.67457540070811"/>
    <n v="553.91812582603882"/>
    <n v="512.20731504258856"/>
    <n v="403.86293934842473"/>
    <n v="0.14636361227642902"/>
    <n v="1.4702171445479757"/>
    <n v="0.45257236074374257"/>
    <n v="-11.812095768263198"/>
    <n v="-21.978180981086986"/>
    <n v="-28.306693567044533"/>
    <n v="-25.213749515795143"/>
    <n v="2.7700946929539953E-2"/>
    <n v="0.19006812433581127"/>
    <n v="7.2941991036440751E-2"/>
    <n v="0"/>
    <n v="0"/>
    <n v="0"/>
    <n v="0"/>
    <n v="0"/>
    <n v="0"/>
    <n v="0"/>
  </r>
  <r>
    <x v="21"/>
    <x v="16"/>
    <s v="44734_17"/>
    <n v="259.92190362994586"/>
    <n v="566.46077846898436"/>
    <n v="527.56370848020697"/>
    <n v="414.63041414479466"/>
    <n v="0.15200554233430541"/>
    <n v="1.4999722981906247"/>
    <n v="0.46803718546311945"/>
    <n v="-13.508586534895173"/>
    <n v="-25.922072436208019"/>
    <n v="-30.640001642255726"/>
    <n v="-27.358351435436337"/>
    <n v="2.4516988769604713E-2"/>
    <n v="0.16698790566577779"/>
    <n v="6.3826954959838783E-2"/>
    <n v="0"/>
    <n v="0"/>
    <n v="0"/>
    <n v="0"/>
    <n v="0"/>
    <n v="0"/>
    <n v="0"/>
  </r>
  <r>
    <x v="21"/>
    <x v="17"/>
    <s v="44734_18"/>
    <n v="270.01468517129132"/>
    <n v="586.67832395863616"/>
    <n v="556.19996234058817"/>
    <n v="437.22059396272186"/>
    <n v="0.14219990395841331"/>
    <n v="1.4061328207901118"/>
    <n v="0.43853285305779438"/>
    <n v="-17.132650246306916"/>
    <n v="-36.486651125267677"/>
    <n v="-38.732333416817255"/>
    <n v="-32.079147990221031"/>
    <n v="5.2847708845836262E-3"/>
    <n v="2.6164868950262671E-2"/>
    <n v="8.2127195027348818E-3"/>
    <n v="0"/>
    <n v="0"/>
    <n v="0"/>
    <n v="0"/>
    <n v="0"/>
    <n v="0"/>
    <n v="0"/>
  </r>
  <r>
    <x v="21"/>
    <x v="18"/>
    <s v="44734_19"/>
    <n v="276.69426592987361"/>
    <n v="602.14378030151659"/>
    <n v="579.56043310433654"/>
    <n v="452.49896859758286"/>
    <n v="0.15125243115479156"/>
    <n v="1.4613376476290687"/>
    <n v="0.46528025903830272"/>
    <n v="-20.764323110320255"/>
    <n v="-46.193950799480028"/>
    <n v="-46.21384938903833"/>
    <n v="-37.137179097945292"/>
    <n v="-1.6365960058082139E-2"/>
    <n v="-0.1039948310633183"/>
    <n v="-5.4366159273235848E-2"/>
    <n v="0"/>
    <n v="0"/>
    <n v="0"/>
    <n v="0"/>
    <n v="0"/>
    <n v="0"/>
    <n v="0"/>
  </r>
  <r>
    <x v="21"/>
    <x v="19"/>
    <s v="44734_20"/>
    <n v="278.3984248572047"/>
    <n v="615.38575551916449"/>
    <n v="599.43960985023182"/>
    <n v="460.2794436480342"/>
    <n v="0.15311152523692098"/>
    <n v="1.4839176969727308"/>
    <n v="0.471136241731892"/>
    <n v="-23.167368821548685"/>
    <n v="-50.276297394311676"/>
    <n v="-48.366833857037903"/>
    <n v="-40.284873125633737"/>
    <n v="-1.7925928888169039E-2"/>
    <n v="-0.12048305516838334"/>
    <n v="-5.889279228877458E-2"/>
    <n v="0"/>
    <n v="0"/>
    <n v="0"/>
    <n v="0"/>
    <n v="0"/>
    <n v="0"/>
    <n v="0"/>
  </r>
  <r>
    <x v="21"/>
    <x v="20"/>
    <s v="44734_21"/>
    <n v="271.31331340723142"/>
    <n v="607.90347973886867"/>
    <n v="592.93220531141151"/>
    <n v="450.22941948700787"/>
    <n v="0.15058667499774783"/>
    <n v="1.4579991901396798"/>
    <n v="0.46396172113325318"/>
    <n v="-25.160187973176029"/>
    <n v="-53.58503208035799"/>
    <n v="-51.053986956065138"/>
    <n v="-43.380162866101884"/>
    <n v="-1.9326281539785314E-2"/>
    <n v="-0.13347133413786505"/>
    <n v="-6.2648528043520973E-2"/>
    <n v="0"/>
    <n v="0"/>
    <n v="0"/>
    <n v="0"/>
    <n v="0"/>
    <n v="0"/>
    <n v="0"/>
  </r>
  <r>
    <x v="21"/>
    <x v="21"/>
    <s v="44734_22"/>
    <n v="259.6201125224481"/>
    <n v="588.99968695830819"/>
    <n v="575.22459557950719"/>
    <n v="435.31647019457813"/>
    <n v="0.14580088876583475"/>
    <n v="1.4174944510083174"/>
    <n v="0.44954737365919323"/>
    <n v="-28.128243407279047"/>
    <n v="-59.063238200079397"/>
    <n v="-56.11116464897917"/>
    <n v="-47.780694975739678"/>
    <n v="-1.8804600947271526E-2"/>
    <n v="-0.13706765447046512"/>
    <n v="-6.1623279312387293E-2"/>
    <n v="0"/>
    <n v="0"/>
    <n v="0"/>
    <n v="0"/>
    <n v="0"/>
    <n v="0"/>
    <n v="0"/>
  </r>
  <r>
    <x v="21"/>
    <x v="22"/>
    <s v="44734_23"/>
    <n v="234.80543002201969"/>
    <n v="536.8338801808959"/>
    <n v="524.24340885969127"/>
    <n v="394.50620442958189"/>
    <n v="0.13725661410174439"/>
    <n v="1.3295314990924261"/>
    <n v="0.42517194005065068"/>
    <n v="-32.431140389726266"/>
    <n v="-67.882971307980156"/>
    <n v="-64.490566713942499"/>
    <n v="-55.027559819041286"/>
    <n v="-2.3590235062343184E-2"/>
    <n v="-0.15903278208157448"/>
    <n v="-7.6705040743933528E-2"/>
    <n v="0"/>
    <n v="0"/>
    <n v="0"/>
    <n v="0"/>
    <n v="0"/>
    <n v="0"/>
    <n v="0"/>
  </r>
  <r>
    <x v="21"/>
    <x v="23"/>
    <s v="44734_24"/>
    <n v="200.74741306618273"/>
    <n v="459.60413990353948"/>
    <n v="446.57298123554136"/>
    <n v="335.06032312188836"/>
    <n v="0.11936760467771557"/>
    <n v="1.1628606253421381"/>
    <n v="0.37200271637742688"/>
    <n v="-35.718931547911922"/>
    <n v="-74.633775821281901"/>
    <n v="-71.480384287363634"/>
    <n v="-60.893319894309627"/>
    <n v="-2.574931737024411E-2"/>
    <n v="-0.17162021873622296"/>
    <n v="-8.2071970250545245E-2"/>
    <n v="0"/>
    <n v="0"/>
    <n v="0"/>
    <n v="0"/>
    <n v="0"/>
    <n v="0"/>
    <n v="0"/>
  </r>
  <r>
    <x v="22"/>
    <x v="0"/>
    <s v="44735_1"/>
    <n v="168.23430725788728"/>
    <n v="379.35215484173483"/>
    <n v="364.31108042821006"/>
    <n v="275.94138050230356"/>
    <n v="0.11283295069692878"/>
    <n v="1.0290388862428483"/>
    <n v="0.35449028828384982"/>
    <n v="-31.677910718948468"/>
    <n v="-71.878470994377466"/>
    <n v="-70.755506181355102"/>
    <n v="-57.311561849576059"/>
    <n v="-2.8999242293090789E-2"/>
    <n v="-0.18115398759629839"/>
    <n v="-9.2270781089921886E-2"/>
    <n v="0"/>
    <n v="0"/>
    <n v="0"/>
    <n v="0"/>
    <n v="0"/>
    <n v="0"/>
    <n v="0"/>
  </r>
  <r>
    <x v="22"/>
    <x v="1"/>
    <s v="44735_2"/>
    <n v="145.59657293123541"/>
    <n v="320.80437799291684"/>
    <n v="303.21656407471846"/>
    <n v="233.9233500824956"/>
    <n v="0.10212119208686465"/>
    <n v="0.89177513275532916"/>
    <n v="0.32172312591023755"/>
    <n v="-30.492439560830732"/>
    <n v="-71.178890159088468"/>
    <n v="-69.719289959207288"/>
    <n v="-53.953074977939586"/>
    <n v="-2.8059456149017354E-2"/>
    <n v="-0.19483546111516459"/>
    <n v="-8.9154735149111181E-2"/>
    <n v="0"/>
    <n v="0"/>
    <n v="0"/>
    <n v="0"/>
    <n v="0"/>
    <n v="0"/>
    <n v="0"/>
  </r>
  <r>
    <x v="22"/>
    <x v="2"/>
    <s v="44735_3"/>
    <n v="133.05030376071161"/>
    <n v="288.63069042639523"/>
    <n v="269.47262564670575"/>
    <n v="209.86885452796056"/>
    <n v="0.10089441790565015"/>
    <n v="0.84317258943355133"/>
    <n v="0.31833108516141684"/>
    <n v="-25.469276078188791"/>
    <n v="-60.20334891511699"/>
    <n v="-55.554729223604454"/>
    <n v="-41.469545169482167"/>
    <n v="-2.9671117640008387E-2"/>
    <n v="-0.20523481166958696"/>
    <n v="-9.4164261531672094E-2"/>
    <n v="0"/>
    <n v="0"/>
    <n v="0"/>
    <n v="0"/>
    <n v="0"/>
    <n v="0"/>
    <n v="0"/>
  </r>
  <r>
    <x v="22"/>
    <x v="3"/>
    <s v="44735_4"/>
    <n v="127.09309667036518"/>
    <n v="272.24146391676436"/>
    <n v="252.73223607941131"/>
    <n v="198.40512437846775"/>
    <n v="9.7816888732166249E-2"/>
    <n v="0.80149596193280592"/>
    <n v="0.30823514008663189"/>
    <n v="-25.275551070496931"/>
    <n v="-60.167712808558854"/>
    <n v="-54.88886712871188"/>
    <n v="-41.053549683241393"/>
    <n v="-2.7458834832622923E-2"/>
    <n v="-0.20471889727514811"/>
    <n v="-8.7153606056127236E-2"/>
    <n v="0"/>
    <n v="0"/>
    <n v="0"/>
    <n v="0"/>
    <n v="0"/>
    <n v="0"/>
    <n v="0"/>
  </r>
  <r>
    <x v="22"/>
    <x v="4"/>
    <s v="44735_5"/>
    <n v="125.2102213179349"/>
    <n v="265.99772022227893"/>
    <n v="247.03284632299608"/>
    <n v="194.36487438755796"/>
    <n v="9.820629754170046E-2"/>
    <n v="0.80384012279961337"/>
    <n v="0.30905753579676304"/>
    <n v="-25.411555427025228"/>
    <n v="-60.150775197382494"/>
    <n v="-54.830309264692843"/>
    <n v="-41.104888304665792"/>
    <n v="-2.8301219639274143E-2"/>
    <n v="-0.20783366534802283"/>
    <n v="-8.959270754477397E-2"/>
    <n v="0"/>
    <n v="0"/>
    <n v="0"/>
    <n v="0"/>
    <n v="0"/>
    <n v="0"/>
    <n v="0"/>
  </r>
  <r>
    <x v="22"/>
    <x v="5"/>
    <s v="44735_6"/>
    <n v="130.72492103805598"/>
    <n v="280.56618787607817"/>
    <n v="260.55401709187322"/>
    <n v="203.5989922386531"/>
    <n v="9.6938804249143473E-2"/>
    <n v="0.8375773936179306"/>
    <n v="0.30429176164353233"/>
    <n v="-26.244508100653178"/>
    <n v="-62.852828319230078"/>
    <n v="-57.00079951266769"/>
    <n v="-41.934604781395635"/>
    <n v="-2.8193095918110946E-2"/>
    <n v="-0.20483786874493856"/>
    <n v="-8.891961664513845E-2"/>
    <n v="0"/>
    <n v="0"/>
    <n v="0"/>
    <n v="0"/>
    <n v="0"/>
    <n v="0"/>
    <n v="0"/>
  </r>
  <r>
    <x v="22"/>
    <x v="6"/>
    <s v="44735_7"/>
    <n v="157.90866612283122"/>
    <n v="340.69846963139599"/>
    <n v="320.79231243461805"/>
    <n v="249.39703005057368"/>
    <n v="0.10404740265908791"/>
    <n v="0.94661152372909629"/>
    <n v="0.32570308203214782"/>
    <n v="-30.49751040731061"/>
    <n v="-70.133975699304983"/>
    <n v="-64.755888522615564"/>
    <n v="-51.026759037754175"/>
    <n v="-2.8404166056936068E-2"/>
    <n v="-0.201340522138129"/>
    <n v="-8.9835998299610559E-2"/>
    <n v="0"/>
    <n v="0"/>
    <n v="0"/>
    <n v="0"/>
    <n v="0"/>
    <n v="0"/>
    <n v="0"/>
  </r>
  <r>
    <x v="22"/>
    <x v="7"/>
    <s v="44735_8"/>
    <n v="194.10808520540161"/>
    <n v="416.02814398746904"/>
    <n v="389.54550424409473"/>
    <n v="306.57117704303084"/>
    <n v="0.11676279858948137"/>
    <n v="1.0998917271197528"/>
    <n v="0.36509450934661514"/>
    <n v="-28.973155096947181"/>
    <n v="-68.842143988304485"/>
    <n v="-68.090647331300275"/>
    <n v="-52.90036225555636"/>
    <n v="-2.9030984478700277E-2"/>
    <n v="-0.18322558781741646"/>
    <n v="-9.2467127800597723E-2"/>
    <n v="0"/>
    <n v="0"/>
    <n v="0"/>
    <n v="0"/>
    <n v="0"/>
    <n v="0"/>
    <n v="0"/>
  </r>
  <r>
    <x v="22"/>
    <x v="8"/>
    <s v="44735_9"/>
    <n v="217.76166357585547"/>
    <n v="470.91485951734779"/>
    <n v="435.39022548272965"/>
    <n v="343.8811847818863"/>
    <n v="0.12412221140887117"/>
    <n v="1.2417887575079845"/>
    <n v="0.38767788612754428"/>
    <n v="-21.631022003872701"/>
    <n v="-48.254117458563641"/>
    <n v="-51.339813512639502"/>
    <n v="-41.70217687879564"/>
    <n v="-9.710840952828809E-3"/>
    <n v="-4.726234495349927E-2"/>
    <n v="-3.7306949191649334E-2"/>
    <n v="0"/>
    <n v="0"/>
    <n v="0"/>
    <n v="0"/>
    <n v="0"/>
    <n v="0"/>
    <n v="0"/>
  </r>
  <r>
    <x v="22"/>
    <x v="9"/>
    <s v="44735_10"/>
    <n v="243.37564021987819"/>
    <n v="524.52358007688053"/>
    <n v="487.13901693086257"/>
    <n v="386.7123600294326"/>
    <n v="0.11764620676386769"/>
    <n v="1.2882898193143577"/>
    <n v="0.36707141335874299"/>
    <n v="-15.766313626909216"/>
    <n v="-33.632697213882139"/>
    <n v="-39.498604364247186"/>
    <n v="-32.427239055070032"/>
    <n v="3.2131308619324402E-2"/>
    <n v="0.15407495628432571"/>
    <n v="8.4973906709139832E-2"/>
    <n v="0"/>
    <n v="0"/>
    <n v="0"/>
    <n v="0"/>
    <n v="6.6786450257500907E-2"/>
    <n v="0"/>
    <n v="8.9748921026305536E-2"/>
  </r>
  <r>
    <x v="22"/>
    <x v="10"/>
    <s v="44735_11"/>
    <n v="259.18033798917133"/>
    <n v="555.73937746993556"/>
    <n v="518.02006558795858"/>
    <n v="412.75657617812629"/>
    <n v="9.3990674378271619E-2"/>
    <n v="1.2174327993613241"/>
    <n v="0.29959437884031981"/>
    <n v="-12.687425615591374"/>
    <n v="-29.604549498956672"/>
    <n v="-37.695590640064275"/>
    <n v="-28.294492017758675"/>
    <n v="3.196080475584849E-2"/>
    <n v="0.15973032101234849"/>
    <n v="8.4855754574873335E-2"/>
    <n v="0"/>
    <n v="0"/>
    <n v="0"/>
    <n v="0"/>
    <n v="0.12558952173158081"/>
    <n v="0"/>
    <n v="0.19360992705606797"/>
  </r>
  <r>
    <x v="22"/>
    <x v="11"/>
    <s v="44735_12"/>
    <n v="269.6362284127112"/>
    <n v="579.37706931479897"/>
    <n v="541.37218778848569"/>
    <n v="430.33741756121691"/>
    <n v="0.11390215193445465"/>
    <n v="1.3565440232188259"/>
    <n v="0.35660107475916891"/>
    <n v="-9.1234879073206621"/>
    <n v="-21.762498266778586"/>
    <n v="-31.212456181392902"/>
    <n v="-23.016765618472796"/>
    <n v="3.9728120413191785E-2"/>
    <n v="0.21705366052579286"/>
    <n v="0.10717485462511495"/>
    <n v="0"/>
    <n v="0"/>
    <n v="0"/>
    <n v="0"/>
    <n v="0.16612712892522899"/>
    <n v="0"/>
    <n v="0.27958463456217125"/>
  </r>
  <r>
    <x v="22"/>
    <x v="12"/>
    <s v="44735_13"/>
    <n v="275.61170991635692"/>
    <n v="591.52711064510049"/>
    <n v="554.72695426299083"/>
    <n v="440.59459475797041"/>
    <n v="6.8941504394527592E-2"/>
    <n v="1.180928866007191"/>
    <n v="0.22703393209757819"/>
    <n v="-7.6299495297788553"/>
    <n v="-20.628567693766456"/>
    <n v="-28.412278340745093"/>
    <n v="-21.088782820667184"/>
    <n v="2.3928084886908813E-2"/>
    <n v="0.14399832635803694"/>
    <n v="6.1983614574326426E-2"/>
    <n v="0"/>
    <n v="0"/>
    <n v="0"/>
    <n v="0"/>
    <n v="9.8900141300247685E-2"/>
    <n v="0"/>
    <n v="0.12870249379395093"/>
  </r>
  <r>
    <x v="22"/>
    <x v="13"/>
    <s v="44735_14"/>
    <n v="274.62749479243894"/>
    <n v="589.41234544216832"/>
    <n v="553.28088281595694"/>
    <n v="440.03682463346018"/>
    <n v="0.10463540512694036"/>
    <n v="1.2782128215951096"/>
    <n v="0.32977765386026647"/>
    <n v="-8.7576023416050237"/>
    <n v="-24.870378031967967"/>
    <n v="-30.736329671560206"/>
    <n v="-22.971307107684467"/>
    <n v="1.5476246381963085E-2"/>
    <n v="8.4707284172967107E-2"/>
    <n v="3.7894005366980683E-2"/>
    <n v="0"/>
    <n v="0"/>
    <n v="0"/>
    <n v="0"/>
    <n v="0"/>
    <n v="0"/>
    <n v="0"/>
  </r>
  <r>
    <x v="22"/>
    <x v="14"/>
    <s v="44735_15"/>
    <n v="268.09874141195752"/>
    <n v="581.03217827547064"/>
    <n v="544.54477111837662"/>
    <n v="430.86662066851858"/>
    <n v="0.11649799192440943"/>
    <n v="1.3414601788058416"/>
    <n v="0.36432584048539535"/>
    <n v="-8.8198353161904457"/>
    <n v="-22.144010502340244"/>
    <n v="-28.303130280691935"/>
    <n v="-22.717859519339072"/>
    <n v="2.9925384413565796E-2"/>
    <n v="0.16358965126452377"/>
    <n v="7.9442132699550319E-2"/>
    <n v="0"/>
    <n v="0"/>
    <n v="0"/>
    <n v="0"/>
    <n v="5.1442602726701862E-2"/>
    <n v="0"/>
    <n v="5.106355317358674E-2"/>
  </r>
  <r>
    <x v="22"/>
    <x v="15"/>
    <s v="44735_16"/>
    <n v="261.51229721003756"/>
    <n v="571.05465172027061"/>
    <n v="535.97796399483366"/>
    <n v="419.39494088635581"/>
    <n v="0.14894927915260747"/>
    <n v="1.4749793498582644"/>
    <n v="0.45784961333536045"/>
    <n v="-10.379391798644825"/>
    <n v="-22.725720688329901"/>
    <n v="-28.438779048909272"/>
    <n v="-24.70600118174481"/>
    <n v="4.0534137012231651E-2"/>
    <n v="0.21411642496032066"/>
    <n v="0.10995521095933511"/>
    <n v="0"/>
    <n v="0"/>
    <n v="0"/>
    <n v="0"/>
    <n v="8.3418599094797652E-2"/>
    <n v="0"/>
    <n v="0.1427433783011301"/>
  </r>
  <r>
    <x v="22"/>
    <x v="16"/>
    <s v="44735_17"/>
    <n v="260.01001388562298"/>
    <n v="569.17022689728333"/>
    <n v="535.48268092150875"/>
    <n v="419.5446159526806"/>
    <n v="0.13877010740984963"/>
    <n v="1.4293549191632497"/>
    <n v="0.42894411348100303"/>
    <n v="-12.921567253951864"/>
    <n v="-28.336583654740309"/>
    <n v="-33.705322865373248"/>
    <n v="-28.436174246068873"/>
    <n v="4.6709628147892104E-2"/>
    <n v="0.23378282600916292"/>
    <n v="0.12774509332154146"/>
    <n v="0"/>
    <n v="0"/>
    <n v="0"/>
    <n v="0"/>
    <n v="0.17873988242362954"/>
    <n v="0"/>
    <n v="0.32574848513514637"/>
  </r>
  <r>
    <x v="22"/>
    <x v="17"/>
    <s v="44735_18"/>
    <n v="262.65592190053587"/>
    <n v="572.53421987484307"/>
    <n v="544.18634712578671"/>
    <n v="428.07311221287034"/>
    <n v="0.13772684312693878"/>
    <n v="1.3650778672166743"/>
    <n v="0.42547889322110516"/>
    <n v="-16.455026871775463"/>
    <n v="-39.032230589739392"/>
    <n v="-42.282185876157705"/>
    <n v="-33.085643047128094"/>
    <n v="1.2572789182423542E-2"/>
    <n v="5.1546652173523569E-2"/>
    <n v="2.924347072961881E-2"/>
    <n v="0"/>
    <n v="0"/>
    <n v="0"/>
    <n v="0"/>
    <n v="0"/>
    <n v="0"/>
    <n v="0"/>
  </r>
  <r>
    <x v="22"/>
    <x v="18"/>
    <s v="44735_19"/>
    <n v="273.37848103390638"/>
    <n v="600.37089828018929"/>
    <n v="580.06298630382435"/>
    <n v="449.35543235398541"/>
    <n v="0.1515474783998603"/>
    <n v="1.4742150726672203"/>
    <n v="0.46621670728380016"/>
    <n v="-20.042397691874037"/>
    <n v="-46.749739578945842"/>
    <n v="-47.104454206546826"/>
    <n v="-37.909019176966922"/>
    <n v="-1.9540440469866291E-2"/>
    <n v="-0.10817210127368942"/>
    <n v="-6.3736562815735476E-2"/>
    <n v="0"/>
    <n v="0"/>
    <n v="0"/>
    <n v="0"/>
    <n v="0"/>
    <n v="0"/>
    <n v="0"/>
  </r>
  <r>
    <x v="22"/>
    <x v="19"/>
    <s v="44735_20"/>
    <n v="274.82401539761304"/>
    <n v="611.30657240230278"/>
    <n v="595.36872065193984"/>
    <n v="457.40337377807612"/>
    <n v="0.15770834536043218"/>
    <n v="1.5173032044850201"/>
    <n v="0.48429325371477583"/>
    <n v="-22.519657076028643"/>
    <n v="-51.914373636220482"/>
    <n v="-51.071940516574799"/>
    <n v="-41.213359955568791"/>
    <n v="-1.901385007586031E-2"/>
    <n v="-0.11846641994514578"/>
    <n v="-6.2320455100465896E-2"/>
    <n v="0"/>
    <n v="0"/>
    <n v="0"/>
    <n v="0"/>
    <n v="0"/>
    <n v="0"/>
    <n v="0"/>
  </r>
  <r>
    <x v="22"/>
    <x v="20"/>
    <s v="44735_21"/>
    <n v="269.37361095534908"/>
    <n v="607.92808050833844"/>
    <n v="595.24688848822211"/>
    <n v="453.00890899578042"/>
    <n v="0.15380306631889643"/>
    <n v="1.5010448439801825"/>
    <n v="0.47288019140071452"/>
    <n v="-24.43715147064729"/>
    <n v="-54.959124517995939"/>
    <n v="-53.605957829706327"/>
    <n v="-43.814352527347722"/>
    <n v="-2.0708359107296105E-2"/>
    <n v="-0.12984098971067135"/>
    <n v="-6.6929891929900648E-2"/>
    <n v="0"/>
    <n v="0"/>
    <n v="0"/>
    <n v="0"/>
    <n v="0"/>
    <n v="0"/>
    <n v="0"/>
  </r>
  <r>
    <x v="22"/>
    <x v="21"/>
    <s v="44735_22"/>
    <n v="258.32020587453786"/>
    <n v="587.28602210593647"/>
    <n v="578.17868731574458"/>
    <n v="436.27664463597819"/>
    <n v="0.14997708165477167"/>
    <n v="1.4565536647609665"/>
    <n v="0.46096229319527182"/>
    <n v="-27.084611371376738"/>
    <n v="-60.48477673021052"/>
    <n v="-58.296773758173892"/>
    <n v="-48.366984211894874"/>
    <n v="-2.0934647100087904E-2"/>
    <n v="-0.14084565346941835"/>
    <n v="-6.756649136531083E-2"/>
    <n v="0"/>
    <n v="0"/>
    <n v="0"/>
    <n v="0"/>
    <n v="0"/>
    <n v="0"/>
    <n v="0"/>
  </r>
  <r>
    <x v="22"/>
    <x v="22"/>
    <s v="44735_23"/>
    <n v="235.63046353745236"/>
    <n v="540.69468739396109"/>
    <n v="531.25007486184711"/>
    <n v="398.55928033532524"/>
    <n v="0.13952681997014432"/>
    <n v="1.3552535063284494"/>
    <n v="0.43088029315449272"/>
    <n v="-31.034299911869624"/>
    <n v="-68.534366604709916"/>
    <n v="-65.608831351865376"/>
    <n v="-54.873678391854199"/>
    <n v="-2.0389761879165271E-2"/>
    <n v="-0.14289725334987702"/>
    <n v="-6.6057384096526034E-2"/>
    <n v="0"/>
    <n v="0"/>
    <n v="0"/>
    <n v="0"/>
    <n v="0"/>
    <n v="0"/>
    <n v="0"/>
  </r>
  <r>
    <x v="22"/>
    <x v="23"/>
    <s v="44735_24"/>
    <n v="204.39833833409935"/>
    <n v="468.57507603575834"/>
    <n v="458.0869514016893"/>
    <n v="343.38338585297021"/>
    <n v="0.12429505087835319"/>
    <n v="1.1925113066090836"/>
    <n v="0.3852539700309553"/>
    <n v="-33.036991740215534"/>
    <n v="-73.464140820231066"/>
    <n v="-71.790846839533017"/>
    <n v="-58.993512869710585"/>
    <n v="-2.2335439361417003E-2"/>
    <n v="-0.15769217411225248"/>
    <n v="-7.1568527834106499E-2"/>
    <n v="0"/>
    <n v="0"/>
    <n v="0"/>
    <n v="0"/>
    <n v="0"/>
    <n v="0"/>
    <n v="0"/>
  </r>
  <r>
    <x v="23"/>
    <x v="0"/>
    <s v="44736_1"/>
    <n v="173.21052300625379"/>
    <n v="392.13834348384574"/>
    <n v="378.5218876741414"/>
    <n v="286.86096481403814"/>
    <n v="0.1095834514641606"/>
    <n v="1.0328828491447057"/>
    <n v="0.34172221114896911"/>
    <n v="-31.82155764483263"/>
    <n v="-73.184997964685351"/>
    <n v="-72.786881644739182"/>
    <n v="-57.501719082431741"/>
    <n v="-2.4186420880559972E-2"/>
    <n v="-0.16625525861620696"/>
    <n v="-7.6756259277971653E-2"/>
    <n v="0"/>
    <n v="0"/>
    <n v="0"/>
    <n v="0"/>
    <n v="0"/>
    <n v="0"/>
    <n v="0"/>
  </r>
  <r>
    <x v="23"/>
    <x v="1"/>
    <s v="44736_2"/>
    <n v="149.67398462323729"/>
    <n v="331.77474423885394"/>
    <n v="314.72184553174372"/>
    <n v="242.30097503174363"/>
    <n v="9.7758421559478892E-2"/>
    <n v="0.90075842634173509"/>
    <n v="0.30602750003565471"/>
    <n v="-29.498117248938716"/>
    <n v="-65.851228555149035"/>
    <n v="-62.469715874666697"/>
    <n v="-48.851926909913914"/>
    <n v="-2.4358107025403041E-2"/>
    <n v="-0.16881968926790797"/>
    <n v="-7.6976910949977079E-2"/>
    <n v="0"/>
    <n v="0"/>
    <n v="0"/>
    <n v="0"/>
    <n v="0"/>
    <n v="0"/>
    <n v="0"/>
  </r>
  <r>
    <x v="23"/>
    <x v="2"/>
    <s v="44736_3"/>
    <n v="135.93613062394667"/>
    <n v="296.48242818559959"/>
    <n v="278.25496673859516"/>
    <n v="216.40396267163391"/>
    <n v="9.2158069813036578E-2"/>
    <n v="0.82195836155019586"/>
    <n v="0.28914089205834292"/>
    <n v="-28.557339375674214"/>
    <n v="-64.682326049136122"/>
    <n v="-60.23489989919544"/>
    <n v="-46.231779524961631"/>
    <n v="-2.4892216369340203E-2"/>
    <n v="-0.18270079859505492"/>
    <n v="-7.8409980673835006E-2"/>
    <n v="0"/>
    <n v="0"/>
    <n v="0"/>
    <n v="0"/>
    <n v="0"/>
    <n v="0"/>
    <n v="0"/>
  </r>
  <r>
    <x v="23"/>
    <x v="3"/>
    <s v="44736_4"/>
    <n v="129.13189480245515"/>
    <n v="276.95637110760612"/>
    <n v="257.95453252112969"/>
    <n v="203.23961448149305"/>
    <n v="9.1771569826237839E-2"/>
    <n v="0.78919738647038939"/>
    <n v="0.28767369119101383"/>
    <n v="-27.577348886240049"/>
    <n v="-65.275026063090621"/>
    <n v="-60.358529203089297"/>
    <n v="-45.115826264823646"/>
    <n v="-2.4694887410708934E-2"/>
    <n v="-0.19191209971687445"/>
    <n v="-7.7861279280176554E-2"/>
    <n v="0"/>
    <n v="0"/>
    <n v="0"/>
    <n v="0"/>
    <n v="0"/>
    <n v="0"/>
    <n v="0"/>
  </r>
  <r>
    <x v="23"/>
    <x v="4"/>
    <s v="44736_5"/>
    <n v="126.22470599806915"/>
    <n v="270.47688567880857"/>
    <n v="251.06025222018599"/>
    <n v="197.94321404489509"/>
    <n v="9.1491899122990106E-2"/>
    <n v="0.77958562206260429"/>
    <n v="0.28681779041666466"/>
    <n v="-27.310056537645288"/>
    <n v="-64.193382793901094"/>
    <n v="-59.407662725308391"/>
    <n v="-44.458189324830123"/>
    <n v="-2.4753889255834653E-2"/>
    <n v="-0.19245984137841948"/>
    <n v="-7.7935736932327235E-2"/>
    <n v="0"/>
    <n v="0"/>
    <n v="0"/>
    <n v="0"/>
    <n v="0"/>
    <n v="0"/>
    <n v="0"/>
  </r>
  <r>
    <x v="23"/>
    <x v="5"/>
    <s v="44736_6"/>
    <n v="131.62074536271192"/>
    <n v="283.4802686127947"/>
    <n v="263.92519216671127"/>
    <n v="206.7675402053126"/>
    <n v="9.4895797926195E-2"/>
    <n v="0.81984747125023694"/>
    <n v="0.29664758227963822"/>
    <n v="-26.737717587069145"/>
    <n v="-63.710768847326939"/>
    <n v="-59.116559254112737"/>
    <n v="-43.783489543859687"/>
    <n v="-2.4641469904963471E-2"/>
    <n v="-0.19013003300452763"/>
    <n v="-7.7673069781975981E-2"/>
    <n v="0"/>
    <n v="0"/>
    <n v="0"/>
    <n v="0"/>
    <n v="0"/>
    <n v="0"/>
    <n v="0"/>
  </r>
  <r>
    <x v="23"/>
    <x v="6"/>
    <s v="44736_7"/>
    <n v="160.06356775256828"/>
    <n v="347.9892453791025"/>
    <n v="327.65323012210854"/>
    <n v="255.26467209649488"/>
    <n v="0.10320835318816836"/>
    <n v="0.9473252480447123"/>
    <n v="0.32128257533168481"/>
    <n v="-29.784602936002496"/>
    <n v="-70.616170815874469"/>
    <n v="-67.800365405856439"/>
    <n v="-50.989106203406529"/>
    <n v="-2.612035510267114E-2"/>
    <n v="-0.1934815159666817"/>
    <n v="-8.2194791106029702E-2"/>
    <n v="0"/>
    <n v="0"/>
    <n v="0"/>
    <n v="0"/>
    <n v="0"/>
    <n v="0"/>
    <n v="0"/>
  </r>
  <r>
    <x v="23"/>
    <x v="7"/>
    <s v="44736_8"/>
    <n v="197.82615452776213"/>
    <n v="429.74874729679527"/>
    <n v="401.52598779919987"/>
    <n v="316.47017569816461"/>
    <n v="0.11193412683384041"/>
    <n v="1.1137874083722501"/>
    <n v="0.34790411880120697"/>
    <n v="-29.310746940195912"/>
    <n v="-68.841713956060119"/>
    <n v="-69.145343596695014"/>
    <n v="-53.436063246171294"/>
    <n v="-2.4194171924239925E-2"/>
    <n v="-0.15982037248398415"/>
    <n v="-7.6859250008959143E-2"/>
    <n v="0"/>
    <n v="0"/>
    <n v="0"/>
    <n v="0"/>
    <n v="0"/>
    <n v="0"/>
    <n v="0"/>
  </r>
  <r>
    <x v="23"/>
    <x v="8"/>
    <s v="44736_9"/>
    <n v="219.69966846014967"/>
    <n v="482.49591016321028"/>
    <n v="446.56472035868421"/>
    <n v="351.8106504276418"/>
    <n v="0.12585861606877569"/>
    <n v="1.2856307289540232"/>
    <n v="0.39001107923307216"/>
    <n v="-22.436146813758519"/>
    <n v="-50.64697413697079"/>
    <n v="-53.662959720204327"/>
    <n v="-42.755205970452685"/>
    <n v="7.5630537720437277E-3"/>
    <n v="2.472913167412906E-2"/>
    <n v="1.4407964862447817E-2"/>
    <n v="0"/>
    <n v="0"/>
    <n v="0"/>
    <n v="0"/>
    <n v="0"/>
    <n v="0"/>
    <n v="0"/>
  </r>
  <r>
    <x v="23"/>
    <x v="9"/>
    <s v="44736_10"/>
    <n v="240.98041243064515"/>
    <n v="529.56560944318278"/>
    <n v="491.51348787255728"/>
    <n v="388.04065506459739"/>
    <n v="0.11913563458092652"/>
    <n v="1.4005903578682422"/>
    <n v="0.36984774988890556"/>
    <n v="-16.294081161130784"/>
    <n v="-34.85142641117978"/>
    <n v="-40.314562066893977"/>
    <n v="-33.227687917593734"/>
    <n v="3.3512315042469709E-2"/>
    <n v="0.17523516932797245"/>
    <n v="8.9599512970287731E-2"/>
    <n v="0"/>
    <n v="0"/>
    <n v="0"/>
    <n v="0"/>
    <n v="7.5195800612472108E-2"/>
    <n v="0"/>
    <n v="0.12135103267382137"/>
  </r>
  <r>
    <x v="23"/>
    <x v="10"/>
    <s v="44736_11"/>
    <n v="254.01060681370197"/>
    <n v="558.16090859737903"/>
    <n v="516.76818208975317"/>
    <n v="409.32175461796891"/>
    <n v="7.4258433014854214E-2"/>
    <n v="1.2536958667641798"/>
    <n v="0.24149763888631276"/>
    <n v="-12.681893588267812"/>
    <n v="-26.80638005405801"/>
    <n v="-35.277690680790698"/>
    <n v="-27.705983181332599"/>
    <n v="3.0254461885970089E-2"/>
    <n v="0.18542732291488648"/>
    <n v="8.0320716895814048E-2"/>
    <n v="0"/>
    <n v="0"/>
    <n v="0"/>
    <n v="0"/>
    <n v="0.16917175649429608"/>
    <n v="0"/>
    <n v="0.29754129154561793"/>
  </r>
  <r>
    <x v="23"/>
    <x v="11"/>
    <s v="44736_12"/>
    <n v="261.14218661758912"/>
    <n v="568.26637485376773"/>
    <n v="527.43243547813825"/>
    <n v="419.20563976730972"/>
    <n v="5.0740408490857147E-2"/>
    <n v="1.1555011036492613"/>
    <n v="0.1732188548614628"/>
    <n v="-10.120716739880018"/>
    <n v="-22.288792538292217"/>
    <n v="-30.23467148766855"/>
    <n v="-23.852172940845492"/>
    <n v="2.7432154988497683E-2"/>
    <n v="0.17968544293669719"/>
    <n v="7.2249500544132039E-2"/>
    <n v="0"/>
    <n v="0"/>
    <n v="0"/>
    <n v="0"/>
    <n v="0.21967917763611561"/>
    <n v="0"/>
    <n v="0.41805525923243064"/>
  </r>
  <r>
    <x v="23"/>
    <x v="12"/>
    <s v="44736_13"/>
    <n v="263.59783006720386"/>
    <n v="570.10469691232618"/>
    <n v="530.80801689200109"/>
    <n v="422.34989340539732"/>
    <n v="5.3441952039148394E-2"/>
    <n v="1.1343119399064738"/>
    <n v="0.1812902875463881"/>
    <n v="-8.6924578444229823"/>
    <n v="-21.045115500619346"/>
    <n v="-27.339017904540661"/>
    <n v="-21.649696530627686"/>
    <n v="3.4049853878435385E-2"/>
    <n v="0.19619409582892838"/>
    <n v="9.1279645972649329E-2"/>
    <n v="0"/>
    <n v="0"/>
    <n v="0"/>
    <n v="0"/>
    <n v="0.32745302397523768"/>
    <n v="0"/>
    <n v="0.65946219920656868"/>
  </r>
  <r>
    <x v="23"/>
    <x v="13"/>
    <s v="44736_14"/>
    <n v="266.44111815281713"/>
    <n v="574.85485837063834"/>
    <n v="536.18214617453248"/>
    <n v="426.88937194502836"/>
    <n v="4.9473175911304568E-2"/>
    <n v="1.1142790512798608"/>
    <n v="0.17202213446730269"/>
    <n v="-9.4077514717571162"/>
    <n v="-24.833236153890091"/>
    <n v="-31.038848340041518"/>
    <n v="-23.302822884307279"/>
    <n v="2.5469432828061179E-2"/>
    <n v="0.14803873413078919"/>
    <n v="6.9772423065342024E-2"/>
    <n v="0"/>
    <n v="0"/>
    <n v="0"/>
    <n v="0"/>
    <n v="0.19039087359852214"/>
    <n v="0"/>
    <n v="0.38751562769802783"/>
  </r>
  <r>
    <x v="23"/>
    <x v="14"/>
    <s v="44736_15"/>
    <n v="266.00641696838187"/>
    <n v="579.99828650980362"/>
    <n v="542.82360094300316"/>
    <n v="427.4300420660764"/>
    <n v="5.0889475510934097E-2"/>
    <n v="1.1576696712026506"/>
    <n v="0.18231529542864577"/>
    <n v="-9.6132731150185204"/>
    <n v="-23.106465536963352"/>
    <n v="-29.064498243740509"/>
    <n v="-23.076172360189432"/>
    <n v="1.9540742347649256E-2"/>
    <n v="0.15027837281657003"/>
    <n v="5.5316616467193547E-2"/>
    <n v="0"/>
    <n v="0"/>
    <n v="0"/>
    <n v="0"/>
    <n v="9.9259706513968232E-2"/>
    <n v="0"/>
    <n v="0.15024554455442599"/>
  </r>
  <r>
    <x v="23"/>
    <x v="15"/>
    <s v="44736_16"/>
    <n v="264.45968746720786"/>
    <n v="581.66089703754426"/>
    <n v="546.74966511085586"/>
    <n v="427.55862529508602"/>
    <n v="3.0462827935419452E-2"/>
    <n v="1.064044572920076"/>
    <n v="0.1195810856859304"/>
    <n v="-10.846314919893791"/>
    <n v="-24.282637274517018"/>
    <n v="-29.638446061096197"/>
    <n v="-24.2797116757271"/>
    <n v="1.2739076710890135E-2"/>
    <n v="0.11798776315906732"/>
    <n v="3.0284437021237662E-2"/>
    <n v="0"/>
    <n v="0"/>
    <n v="0"/>
    <n v="0"/>
    <n v="7.398253166615458E-2"/>
    <n v="0"/>
    <n v="4.944285917977647E-2"/>
  </r>
  <r>
    <x v="23"/>
    <x v="16"/>
    <s v="44736_17"/>
    <n v="258.86455446058625"/>
    <n v="570.13346164263282"/>
    <n v="538.82776519249717"/>
    <n v="420.37306146814109"/>
    <n v="6.1521969889780467E-2"/>
    <n v="1.1561981816684561"/>
    <n v="0.20899524504528627"/>
    <n v="-15.086364731361886"/>
    <n v="-35.34134605604342"/>
    <n v="-39.465149805327584"/>
    <n v="-30.971835947158464"/>
    <n v="-4.5526091658300363E-3"/>
    <n v="2.0038873096140952E-2"/>
    <n v="-1.9747052869913958E-2"/>
    <n v="0"/>
    <n v="0"/>
    <n v="0"/>
    <n v="0"/>
    <n v="0"/>
    <n v="0"/>
    <n v="0"/>
  </r>
  <r>
    <x v="23"/>
    <x v="17"/>
    <s v="44736_18"/>
    <n v="258.11639398454088"/>
    <n v="565.46737000948588"/>
    <n v="539.75400568443263"/>
    <n v="422.1958949856151"/>
    <n v="0.10962415524315455"/>
    <n v="1.2851088093708827"/>
    <n v="0.34815049552008165"/>
    <n v="-18.207089721194603"/>
    <n v="-45.172602864493925"/>
    <n v="-47.229065092185643"/>
    <n v="-35.518013744484172"/>
    <n v="-1.4063155492431461E-2"/>
    <n v="-6.909677075096636E-2"/>
    <n v="-4.705893141625396E-2"/>
    <n v="0"/>
    <n v="0"/>
    <n v="0"/>
    <n v="0"/>
    <n v="0"/>
    <n v="0"/>
    <n v="0"/>
  </r>
  <r>
    <x v="23"/>
    <x v="18"/>
    <s v="44736_19"/>
    <n v="265.73814137617421"/>
    <n v="585.71850935072393"/>
    <n v="566.88200720444934"/>
    <n v="437.58028117223444"/>
    <n v="0.14365314672084234"/>
    <n v="1.4263551138301702"/>
    <n v="0.44910376623271309"/>
    <n v="-21.990603918164666"/>
    <n v="-52.79645252175694"/>
    <n v="-52.05717307959484"/>
    <n v="-40.962160422761919"/>
    <n v="-1.7517956717839091E-2"/>
    <n v="-0.11125104287567962"/>
    <n v="-5.2679421180108495E-2"/>
    <n v="0"/>
    <n v="0"/>
    <n v="0"/>
    <n v="0"/>
    <n v="0"/>
    <n v="0"/>
    <n v="0"/>
  </r>
  <r>
    <x v="23"/>
    <x v="19"/>
    <s v="44736_20"/>
    <n v="264.99296358906417"/>
    <n v="591.4490953004223"/>
    <n v="576.51459964337732"/>
    <n v="439.56752891651297"/>
    <n v="0.14643209202590801"/>
    <n v="1.4574627541077092"/>
    <n v="0.45507896266308651"/>
    <n v="-23.772896568256428"/>
    <n v="-56.060249742810392"/>
    <n v="-54.70490744235871"/>
    <n v="-43.524329213882318"/>
    <n v="-1.9281414577653179E-2"/>
    <n v="-0.12547160765224308"/>
    <n v="-6.2382289580350539E-2"/>
    <n v="0"/>
    <n v="0"/>
    <n v="0"/>
    <n v="0"/>
    <n v="0"/>
    <n v="0"/>
    <n v="0"/>
  </r>
  <r>
    <x v="23"/>
    <x v="20"/>
    <s v="44736_21"/>
    <n v="257.50291531490109"/>
    <n v="581.5989856655516"/>
    <n v="569.26128064277714"/>
    <n v="430.0871316388351"/>
    <n v="0.14581241113279766"/>
    <n v="1.44635012181963"/>
    <n v="0.45301645694494019"/>
    <n v="-14.968546105343671"/>
    <n v="-34.746333174109729"/>
    <n v="-35.079680491656084"/>
    <n v="-27.228851401166494"/>
    <n v="-2.1184881125656755E-2"/>
    <n v="-0.12737204649709011"/>
    <n v="-6.7866738253968162E-2"/>
    <n v="0"/>
    <n v="0"/>
    <n v="0"/>
    <n v="0"/>
    <n v="0"/>
    <n v="0"/>
    <n v="0"/>
  </r>
  <r>
    <x v="23"/>
    <x v="21"/>
    <s v="44736_22"/>
    <n v="246.70850140550777"/>
    <n v="562.06416254707688"/>
    <n v="551.95136812813917"/>
    <n v="415.14999235782057"/>
    <n v="0.14502720159026589"/>
    <n v="1.4008818240483749"/>
    <n v="0.45044833252339767"/>
    <n v="-14.310602906071253"/>
    <n v="-31.330414064707753"/>
    <n v="-30.770790127980803"/>
    <n v="-23.836277624762761"/>
    <n v="-2.1712671293469349E-2"/>
    <n v="-0.13662053237280908"/>
    <n v="-6.9864258258520273E-2"/>
    <n v="0"/>
    <n v="0"/>
    <n v="0"/>
    <n v="0"/>
    <n v="0"/>
    <n v="0"/>
    <n v="0"/>
  </r>
  <r>
    <x v="23"/>
    <x v="22"/>
    <s v="44736_23"/>
    <n v="228.42595251556509"/>
    <n v="524.94929949515779"/>
    <n v="515.92614141650881"/>
    <n v="384.9789945526469"/>
    <n v="0.13738429645655212"/>
    <n v="1.3341081184084613"/>
    <n v="0.4283139078237056"/>
    <n v="-14.772901587244672"/>
    <n v="-31.520316569775549"/>
    <n v="-30.843854150092962"/>
    <n v="-24.220780320265469"/>
    <n v="-2.2542412594794226E-2"/>
    <n v="-0.13802142048095442"/>
    <n v="-7.2127966097267349E-2"/>
    <n v="0"/>
    <n v="0"/>
    <n v="0"/>
    <n v="0"/>
    <n v="0"/>
    <n v="0"/>
    <n v="0"/>
  </r>
  <r>
    <x v="23"/>
    <x v="23"/>
    <s v="44736_24"/>
    <n v="205.18515099077607"/>
    <n v="472.64638993430731"/>
    <n v="461.82909314294596"/>
    <n v="344.77828254069686"/>
    <n v="0.12654040862342736"/>
    <n v="1.2205083881997585"/>
    <n v="0.39467360807765517"/>
    <n v="-17.181179884358126"/>
    <n v="-34.691043422954479"/>
    <n v="-33.514502543470371"/>
    <n v="-27.176926665104656"/>
    <n v="-2.3160146913091772E-2"/>
    <n v="-0.1453790369034032"/>
    <n v="-7.3755061003380404E-2"/>
    <n v="0"/>
    <n v="0"/>
    <n v="0"/>
    <n v="0"/>
    <n v="0"/>
    <n v="0"/>
    <n v="0"/>
  </r>
  <r>
    <x v="24"/>
    <x v="0"/>
    <s v="44737_1"/>
    <n v="179.08689221972801"/>
    <n v="409.18829596172344"/>
    <n v="396.52460177464269"/>
    <n v="298.27290487592438"/>
    <n v="0.11169807029354238"/>
    <n v="1.0650661138413133"/>
    <n v="0.34968438209112884"/>
    <n v="-20.235500481673458"/>
    <n v="-41.269416881434054"/>
    <n v="-39.254929111443872"/>
    <n v="-31.511392641305534"/>
    <n v="-2.4713034120856701E-2"/>
    <n v="-0.16171184629393645"/>
    <n v="-7.8024011532750973E-2"/>
    <n v="0"/>
    <n v="0"/>
    <n v="0"/>
    <n v="0"/>
    <n v="0"/>
    <n v="0"/>
    <n v="0"/>
  </r>
  <r>
    <x v="24"/>
    <x v="1"/>
    <s v="44737_2"/>
    <n v="155.78148283018223"/>
    <n v="349.38628900266929"/>
    <n v="334.23113954717974"/>
    <n v="255.25386192462477"/>
    <n v="0.10323643138441488"/>
    <n v="0.93465252489726647"/>
    <n v="0.32443176920253985"/>
    <n v="-21.633495123283105"/>
    <n v="-45.754883241783709"/>
    <n v="-43.003985893711828"/>
    <n v="-33.566518893924879"/>
    <n v="-2.4427965278214971E-2"/>
    <n v="-0.17573809029036502"/>
    <n v="-7.698005636079229E-2"/>
    <n v="0"/>
    <n v="0"/>
    <n v="0"/>
    <n v="0"/>
    <n v="0"/>
    <n v="0"/>
    <n v="0"/>
  </r>
  <r>
    <x v="24"/>
    <x v="2"/>
    <s v="44737_3"/>
    <n v="140.29243279847665"/>
    <n v="310.05500531418789"/>
    <n v="293.88497150475354"/>
    <n v="226.59265302346279"/>
    <n v="9.6646351931958224E-2"/>
    <n v="0.85789757478435869"/>
    <n v="0.30477718771480361"/>
    <n v="-15.946122268102592"/>
    <n v="-37.354354028103337"/>
    <n v="-34.583834275584984"/>
    <n v="-22.680491707674875"/>
    <n v="-2.4883028636152025E-2"/>
    <n v="-0.17618153315560306"/>
    <n v="-7.8253259591021029E-2"/>
    <n v="0"/>
    <n v="0"/>
    <n v="0"/>
    <n v="0"/>
    <n v="0"/>
    <n v="0"/>
    <n v="0"/>
  </r>
  <r>
    <x v="24"/>
    <x v="3"/>
    <s v="44737_4"/>
    <n v="130.82329528079691"/>
    <n v="283.6937320121383"/>
    <n v="265.78025533466001"/>
    <n v="208.49858334139935"/>
    <n v="9.3864837681746513E-2"/>
    <n v="0.81035983267070055"/>
    <n v="0.2964237405533181"/>
    <n v="-16.197112620015755"/>
    <n v="-38.396219206376266"/>
    <n v="-35.312982241606093"/>
    <n v="-23.129544095953634"/>
    <n v="-2.4495243612889694E-2"/>
    <n v="-0.17819213560674424"/>
    <n v="-7.7097278697133023E-2"/>
    <n v="0"/>
    <n v="0"/>
    <n v="0"/>
    <n v="0"/>
    <n v="0"/>
    <n v="0"/>
    <n v="0"/>
  </r>
  <r>
    <x v="24"/>
    <x v="4"/>
    <s v="44737_5"/>
    <n v="125.96953076716864"/>
    <n v="271.40875439401293"/>
    <n v="252.85606968159357"/>
    <n v="198.83452571574429"/>
    <n v="9.415182792279285E-2"/>
    <n v="0.79677119228519278"/>
    <n v="0.29661695277639988"/>
    <n v="-16.057133673218498"/>
    <n v="-38.475512405614381"/>
    <n v="-35.49982187742836"/>
    <n v="-23.508564402405995"/>
    <n v="-2.5029846992390303E-2"/>
    <n v="-0.18058698396827547"/>
    <n v="-7.8736230572471005E-2"/>
    <n v="0"/>
    <n v="0"/>
    <n v="0"/>
    <n v="0"/>
    <n v="0"/>
    <n v="0"/>
    <n v="0"/>
  </r>
  <r>
    <x v="24"/>
    <x v="5"/>
    <s v="44737_6"/>
    <n v="125.71485526382665"/>
    <n v="268.49310790170904"/>
    <n v="250.33354293747453"/>
    <n v="197.57116674686011"/>
    <n v="9.4854070003232302E-2"/>
    <n v="0.80176817172246706"/>
    <n v="0.29844966983900112"/>
    <n v="-16.494383069399767"/>
    <n v="-39.960414786194384"/>
    <n v="-36.638879251877569"/>
    <n v="-24.142739545890073"/>
    <n v="-2.4583043869566223E-2"/>
    <n v="-0.18097344516328806"/>
    <n v="-7.7325865327884435E-2"/>
    <n v="0"/>
    <n v="0"/>
    <n v="0"/>
    <n v="0"/>
    <n v="0"/>
    <n v="0"/>
    <n v="0"/>
  </r>
  <r>
    <x v="24"/>
    <x v="6"/>
    <s v="44737_7"/>
    <n v="129.68835276959854"/>
    <n v="275.22249792308315"/>
    <n v="259.99698378878355"/>
    <n v="204.13480183092483"/>
    <n v="9.6008508107515614E-2"/>
    <n v="0.8078254301373039"/>
    <n v="0.30229159197465222"/>
    <n v="-15.784210485159635"/>
    <n v="-39.855065140905403"/>
    <n v="-36.347838052281602"/>
    <n v="-22.975041744149266"/>
    <n v="-2.4302101125906306E-2"/>
    <n v="-0.17894345021644611"/>
    <n v="-7.660783491314202E-2"/>
    <n v="0"/>
    <n v="0"/>
    <n v="0"/>
    <n v="0"/>
    <n v="0"/>
    <n v="0"/>
    <n v="0"/>
  </r>
  <r>
    <x v="24"/>
    <x v="7"/>
    <s v="44737_8"/>
    <n v="138.57684833637182"/>
    <n v="294.39890414161573"/>
    <n v="277.7850256980592"/>
    <n v="218.82657227188656"/>
    <n v="0.10026475737698766"/>
    <n v="0.86307747382846356"/>
    <n v="0.31502534954151407"/>
    <n v="-14.650226835374117"/>
    <n v="-38.535946188965049"/>
    <n v="-36.018447056079637"/>
    <n v="-21.397314040872715"/>
    <n v="-2.2270811395714706E-2"/>
    <n v="-0.16678616116298234"/>
    <n v="-7.0981122379294381E-2"/>
    <n v="0"/>
    <n v="0"/>
    <n v="0"/>
    <n v="0"/>
    <n v="0"/>
    <n v="0"/>
    <n v="0"/>
  </r>
  <r>
    <x v="24"/>
    <x v="8"/>
    <s v="44737_9"/>
    <n v="151.39275953216307"/>
    <n v="325.58054714064684"/>
    <n v="308.12280507464999"/>
    <n v="242.33458166471252"/>
    <n v="9.3818772889581237E-2"/>
    <n v="0.89098854331944044"/>
    <n v="0.29829062174658083"/>
    <n v="-14.784341267846143"/>
    <n v="-37.230170594064397"/>
    <n v="-38.186360606834945"/>
    <n v="-24.16268278661893"/>
    <n v="-1.4870714998982943E-2"/>
    <n v="-0.11929278575679161"/>
    <n v="-4.9704656594582182E-2"/>
    <n v="0"/>
    <n v="0"/>
    <n v="0"/>
    <n v="0"/>
    <n v="0"/>
    <n v="0"/>
    <n v="0"/>
  </r>
  <r>
    <x v="24"/>
    <x v="9"/>
    <s v="44737_10"/>
    <n v="173.22486569999646"/>
    <n v="377.13714101381197"/>
    <n v="358.88571496952426"/>
    <n v="280.94166520954013"/>
    <n v="7.5211550239104072E-2"/>
    <n v="0.91896802115991205"/>
    <n v="0.24712955457053587"/>
    <n v="-16.0398796570095"/>
    <n v="-39.766629263833565"/>
    <n v="-43.118770613733744"/>
    <n v="-29.775263622428394"/>
    <n v="-7.8679514674506752E-3"/>
    <n v="-7.1215155079236522E-2"/>
    <n v="-2.9365046246515647E-2"/>
    <n v="0"/>
    <n v="0"/>
    <n v="0"/>
    <n v="0"/>
    <n v="0"/>
    <n v="0"/>
    <n v="0"/>
  </r>
  <r>
    <x v="24"/>
    <x v="10"/>
    <s v="44737_11"/>
    <n v="186.57972260120511"/>
    <n v="411.33864427909288"/>
    <n v="393.53209141980454"/>
    <n v="305.43521656572091"/>
    <n v="9.4557651219636371E-2"/>
    <n v="1.1228158654568088"/>
    <n v="0.30258362598693467"/>
    <n v="-12.114163179543933"/>
    <n v="-33.159095861135825"/>
    <n v="-36.604906893997885"/>
    <n v="-24.697163034979035"/>
    <n v="-3.2969726449893931E-3"/>
    <n v="-3.7864666279149424E-2"/>
    <n v="-1.5909925165189531E-2"/>
    <n v="0"/>
    <n v="0"/>
    <n v="0"/>
    <n v="0"/>
    <n v="0"/>
    <n v="0"/>
    <n v="0"/>
  </r>
  <r>
    <x v="24"/>
    <x v="11"/>
    <s v="44737_12"/>
    <n v="190.24624956236292"/>
    <n v="422.10869198058617"/>
    <n v="404.62529376825091"/>
    <n v="312.26993522299597"/>
    <n v="9.9420423173717701E-2"/>
    <n v="1.1525142531515242"/>
    <n v="0.31647537353362321"/>
    <n v="-9.7745278847543027"/>
    <n v="-28.467970747594183"/>
    <n v="-31.879688177460263"/>
    <n v="-20.987759661179059"/>
    <n v="-2.7268119677987669E-3"/>
    <n v="-2.6469952870627891E-2"/>
    <n v="-1.391843221035963E-2"/>
    <n v="0"/>
    <n v="0"/>
    <n v="0"/>
    <n v="0"/>
    <n v="0"/>
    <n v="0"/>
    <n v="0"/>
  </r>
  <r>
    <x v="24"/>
    <x v="12"/>
    <s v="44737_13"/>
    <n v="192.14656459148202"/>
    <n v="426.94962299997474"/>
    <n v="409.19149263099985"/>
    <n v="315.18680513425903"/>
    <n v="9.5440802398705754E-2"/>
    <n v="1.1233601021708446"/>
    <n v="0.30301465237433889"/>
    <n v="-7.6605360918249668"/>
    <n v="-24.188780224598712"/>
    <n v="-27.547509455284541"/>
    <n v="-17.723614777590551"/>
    <n v="-7.4392478518826768E-3"/>
    <n v="-4.2983661341469213E-2"/>
    <n v="-2.7457302283241298E-2"/>
    <n v="0"/>
    <n v="0"/>
    <n v="0"/>
    <n v="0"/>
    <n v="0"/>
    <n v="0"/>
    <n v="0"/>
  </r>
  <r>
    <x v="24"/>
    <x v="13"/>
    <s v="44737_14"/>
    <n v="194.5992997142373"/>
    <n v="430.18123537589713"/>
    <n v="414.72377075975669"/>
    <n v="319.75526507214533"/>
    <n v="0.10619495804935335"/>
    <n v="1.1486709985883647"/>
    <n v="0.33529296852401241"/>
    <n v="-7.055521950076888"/>
    <n v="-23.849211744918758"/>
    <n v="-26.145069904625068"/>
    <n v="-16.580438111303355"/>
    <n v="-8.1874706749957352E-3"/>
    <n v="-5.0843477552399131E-2"/>
    <n v="-2.9782594801178529E-2"/>
    <n v="0"/>
    <n v="0"/>
    <n v="0"/>
    <n v="0"/>
    <n v="0"/>
    <n v="0"/>
    <n v="0"/>
  </r>
  <r>
    <x v="24"/>
    <x v="14"/>
    <s v="44737_15"/>
    <n v="191.33546888289447"/>
    <n v="425.36815428084827"/>
    <n v="412.17626050184998"/>
    <n v="315.87038709248105"/>
    <n v="9.8741467121756993E-2"/>
    <n v="1.0970903073176292"/>
    <n v="0.31410843785484988"/>
    <n v="-8.2781766451453755"/>
    <n v="-25.378609683249184"/>
    <n v="-27.45774486403063"/>
    <n v="-17.988643960255512"/>
    <n v="-1.0920179857690939E-2"/>
    <n v="-6.3966772980731251E-2"/>
    <n v="-3.7726221428741387E-2"/>
    <n v="0"/>
    <n v="0"/>
    <n v="0"/>
    <n v="0"/>
    <n v="0"/>
    <n v="0"/>
    <n v="0"/>
  </r>
  <r>
    <x v="24"/>
    <x v="15"/>
    <s v="44737_16"/>
    <n v="185.14293804046673"/>
    <n v="415.14930418592235"/>
    <n v="402.75730001102221"/>
    <n v="305.99881290757259"/>
    <n v="9.476528245278415E-2"/>
    <n v="1.0646642291191619"/>
    <n v="0.30271676247798962"/>
    <n v="-10.648005042902343"/>
    <n v="-29.382685455035073"/>
    <n v="-30.930884143114319"/>
    <n v="-21.341983244453644"/>
    <n v="-1.3022020860134872E-2"/>
    <n v="-8.122668640337545E-2"/>
    <n v="-4.3867268668268428E-2"/>
    <n v="0"/>
    <n v="0"/>
    <n v="0"/>
    <n v="0"/>
    <n v="0"/>
    <n v="0"/>
    <n v="0"/>
  </r>
  <r>
    <x v="24"/>
    <x v="16"/>
    <s v="44737_17"/>
    <n v="180.35393245647791"/>
    <n v="405.56094473585887"/>
    <n v="393.58528667004919"/>
    <n v="298.18824107580883"/>
    <n v="9.5586915411612502E-2"/>
    <n v="1.0197160920995532"/>
    <n v="0.30593430356579621"/>
    <n v="-12.396382734626391"/>
    <n v="-33.280269304160953"/>
    <n v="-34.787480518681768"/>
    <n v="-24.054244170125092"/>
    <n v="-1.6106777708603116E-2"/>
    <n v="-9.9187648384114951E-2"/>
    <n v="-5.3178653980218413E-2"/>
    <n v="0"/>
    <n v="0"/>
    <n v="0"/>
    <n v="0"/>
    <n v="0"/>
    <n v="0"/>
    <n v="0"/>
  </r>
  <r>
    <x v="24"/>
    <x v="17"/>
    <s v="44737_18"/>
    <n v="188.03673990547028"/>
    <n v="420.67796188018275"/>
    <n v="410.16190940505192"/>
    <n v="311.06950819793769"/>
    <n v="0.10460816391612558"/>
    <n v="1.0256288461885239"/>
    <n v="0.33331208263876688"/>
    <n v="-13.266333154544871"/>
    <n v="-34.716254230575629"/>
    <n v="-36.070033874142034"/>
    <n v="-24.787739500050005"/>
    <n v="-1.6845181000686361E-2"/>
    <n v="-0.11281465167545371"/>
    <n v="-5.5414168189333847E-2"/>
    <n v="0"/>
    <n v="0"/>
    <n v="0"/>
    <n v="0"/>
    <n v="0"/>
    <n v="0"/>
    <n v="0"/>
  </r>
  <r>
    <x v="24"/>
    <x v="18"/>
    <s v="44737_19"/>
    <n v="216.92571474057746"/>
    <n v="486.84097799380851"/>
    <n v="478.29414662247507"/>
    <n v="361.16353352803691"/>
    <n v="0.13963265772085037"/>
    <n v="1.2870541474761337"/>
    <n v="0.43644284721969318"/>
    <n v="-12.720554681863085"/>
    <n v="-32.081318529497281"/>
    <n v="-30.883638080058493"/>
    <n v="-22.373854603145269"/>
    <n v="-2.0560596648546172E-2"/>
    <n v="-0.1358504135636896"/>
    <n v="-6.6424280211400857E-2"/>
    <n v="0"/>
    <n v="0"/>
    <n v="0"/>
    <n v="0"/>
    <n v="0"/>
    <n v="0"/>
    <n v="0"/>
  </r>
  <r>
    <x v="24"/>
    <x v="19"/>
    <s v="44737_20"/>
    <n v="226.9682115067998"/>
    <n v="508.59671165914534"/>
    <n v="500.96926421239806"/>
    <n v="378.19667990964376"/>
    <n v="0.1478575016881471"/>
    <n v="1.3632925626654375"/>
    <n v="0.46054231406049806"/>
    <n v="-13.161122239781935"/>
    <n v="-33.531610758627792"/>
    <n v="-32.131260155042156"/>
    <n v="-23.2995566663486"/>
    <n v="-2.1818396131018079E-2"/>
    <n v="-0.14455314713001746"/>
    <n v="-7.0287835127941706E-2"/>
    <n v="0"/>
    <n v="0"/>
    <n v="0"/>
    <n v="0"/>
    <n v="0"/>
    <n v="0"/>
    <n v="0"/>
  </r>
  <r>
    <x v="24"/>
    <x v="20"/>
    <s v="44737_21"/>
    <n v="227.66286349925352"/>
    <n v="512.69272334980815"/>
    <n v="505.69616174244129"/>
    <n v="380.93332695858709"/>
    <n v="0.14621248893620484"/>
    <n v="1.3673490833278887"/>
    <n v="0.45618520799403856"/>
    <n v="-14.340061506682538"/>
    <n v="-35.287590837113072"/>
    <n v="-33.497065558022712"/>
    <n v="-24.539761485842678"/>
    <n v="-2.3987938285859548E-2"/>
    <n v="-0.15817739589597296"/>
    <n v="-7.6544783093734595E-2"/>
    <n v="0"/>
    <n v="0"/>
    <n v="0"/>
    <n v="0"/>
    <n v="0"/>
    <n v="0"/>
    <n v="0"/>
  </r>
  <r>
    <x v="24"/>
    <x v="21"/>
    <s v="44737_22"/>
    <n v="223.23676595044765"/>
    <n v="505.7221075093434"/>
    <n v="500.81835688389879"/>
    <n v="375.3333542919292"/>
    <n v="0.14328239350283667"/>
    <n v="1.3494337431956671"/>
    <n v="0.44734721771561314"/>
    <n v="-14.181994094336456"/>
    <n v="-34.047111013312652"/>
    <n v="-30.347434545028431"/>
    <n v="-22.580080512352112"/>
    <n v="-2.3977854450015705E-2"/>
    <n v="-0.15949889716795426"/>
    <n v="-7.6522860294495301E-2"/>
    <n v="0"/>
    <n v="0"/>
    <n v="0"/>
    <n v="0"/>
    <n v="0"/>
    <n v="0"/>
    <n v="0"/>
  </r>
  <r>
    <x v="24"/>
    <x v="22"/>
    <s v="44737_23"/>
    <n v="211.78200646077997"/>
    <n v="481.84046163057934"/>
    <n v="477.51817511327602"/>
    <n v="356.02015641230935"/>
    <n v="0.13499503063304255"/>
    <n v="1.2764712180200499"/>
    <n v="0.42252495878428276"/>
    <n v="-12.526289443665334"/>
    <n v="-32.022650114669837"/>
    <n v="-26.075680725964329"/>
    <n v="-18.017837540033202"/>
    <n v="-2.5257135078650201E-2"/>
    <n v="-0.17323874248217203"/>
    <n v="-8.0107026853043869E-2"/>
    <n v="0"/>
    <n v="0"/>
    <n v="0"/>
    <n v="0"/>
    <n v="0"/>
    <n v="0"/>
    <n v="0"/>
  </r>
  <r>
    <x v="24"/>
    <x v="23"/>
    <s v="44737_24"/>
    <n v="195.55444805970328"/>
    <n v="444.49028100093352"/>
    <n v="439.42625118097703"/>
    <n v="327.11733808249141"/>
    <n v="0.12533704092492515"/>
    <n v="1.1808913274242128"/>
    <n v="0.39354926508516441"/>
    <n v="-14.853672603750162"/>
    <n v="-37.190409025672167"/>
    <n v="-31.291929128622648"/>
    <n v="-21.944860298269482"/>
    <n v="-2.5553495268163674E-2"/>
    <n v="-0.18036704904385087"/>
    <n v="-8.0802324747390422E-2"/>
    <n v="0"/>
    <n v="0"/>
    <n v="0"/>
    <n v="0"/>
    <n v="0"/>
    <n v="0"/>
    <n v="0"/>
  </r>
  <r>
    <x v="25"/>
    <x v="0"/>
    <s v="44738_1"/>
    <n v="174.22331003927414"/>
    <n v="393.57785671534168"/>
    <n v="386.32063900842223"/>
    <n v="289.16376622562888"/>
    <n v="0.11707566403124031"/>
    <n v="1.0673611294913437"/>
    <n v="0.36886709336685808"/>
    <n v="-14.724264456903541"/>
    <n v="-39.156519987469281"/>
    <n v="-34.331189696235654"/>
    <n v="-23.506638379666853"/>
    <n v="-2.5857958093516622E-2"/>
    <n v="-0.1932043822168367"/>
    <n v="-8.1663500531493557E-2"/>
    <n v="0"/>
    <n v="0"/>
    <n v="0"/>
    <n v="0"/>
    <n v="0"/>
    <n v="0"/>
    <n v="0"/>
  </r>
  <r>
    <x v="25"/>
    <x v="1"/>
    <s v="44738_2"/>
    <n v="153.9618328847676"/>
    <n v="342.24049848424801"/>
    <n v="331.69428359646395"/>
    <n v="251.84559746192738"/>
    <n v="0.10690392872096879"/>
    <n v="0.9485661386836155"/>
    <n v="0.33606952254859657"/>
    <n v="-15.674263098328581"/>
    <n v="-42.005790647690432"/>
    <n v="-37.476916625515912"/>
    <n v="-25.45524659652196"/>
    <n v="-2.508460267159195E-2"/>
    <n v="-0.19625558028898688"/>
    <n v="-7.930257677949766E-2"/>
    <n v="0"/>
    <n v="0"/>
    <n v="0"/>
    <n v="0"/>
    <n v="0"/>
    <n v="0"/>
    <n v="0"/>
  </r>
  <r>
    <x v="25"/>
    <x v="2"/>
    <s v="44738_3"/>
    <n v="139.07062577146331"/>
    <n v="303.46432693319417"/>
    <n v="289.59998907120206"/>
    <n v="223.66839361084212"/>
    <n v="9.9940867915218973E-2"/>
    <n v="0.86326102695928786"/>
    <n v="0.3150950595362455"/>
    <n v="-16.652573038386553"/>
    <n v="-44.292947765945478"/>
    <n v="-40.480623709095752"/>
    <n v="-27.141419987923761"/>
    <n v="-2.4728118171859114E-2"/>
    <n v="-0.20156292518327956"/>
    <n v="-7.8148274368786491E-2"/>
    <n v="0"/>
    <n v="0"/>
    <n v="0"/>
    <n v="0"/>
    <n v="0"/>
    <n v="0"/>
    <n v="0"/>
  </r>
  <r>
    <x v="25"/>
    <x v="3"/>
    <s v="44738_4"/>
    <n v="129.60438966154118"/>
    <n v="277.37211608799635"/>
    <n v="262.37466050279863"/>
    <n v="205.25143655888735"/>
    <n v="9.7457114875356382E-2"/>
    <n v="0.81657706522679452"/>
    <n v="0.30722362929520752"/>
    <n v="-17.270135716959263"/>
    <n v="-45.938483264282304"/>
    <n v="-42.281040570064853"/>
    <n v="-28.354104419322169"/>
    <n v="-2.3241719846570655E-2"/>
    <n v="-0.19697262683021399"/>
    <n v="-7.3901966077877204E-2"/>
    <n v="0"/>
    <n v="0"/>
    <n v="0"/>
    <n v="0"/>
    <n v="0"/>
    <n v="0"/>
    <n v="0"/>
  </r>
  <r>
    <x v="25"/>
    <x v="4"/>
    <s v="44738_5"/>
    <n v="123.23904618553068"/>
    <n v="261.36115538565514"/>
    <n v="245.60219445435831"/>
    <n v="193.65451597742663"/>
    <n v="9.3030348047780043E-2"/>
    <n v="0.77708824787646014"/>
    <n v="0.29340245599885184"/>
    <n v="-17.631575887123411"/>
    <n v="-46.568540691279019"/>
    <n v="-42.752191813886597"/>
    <n v="-28.637928495414162"/>
    <n v="-2.4450209924346038E-2"/>
    <n v="-0.20318441142216734"/>
    <n v="-7.7159207254387185E-2"/>
    <n v="0"/>
    <n v="0"/>
    <n v="0"/>
    <n v="0"/>
    <n v="0"/>
    <n v="0"/>
    <n v="0"/>
  </r>
  <r>
    <x v="25"/>
    <x v="5"/>
    <s v="44738_6"/>
    <n v="121.55168950960673"/>
    <n v="255.69963236386556"/>
    <n v="238.5252689021475"/>
    <n v="190.24840897902033"/>
    <n v="9.231061871339738E-2"/>
    <n v="0.77110002508335596"/>
    <n v="0.2911812075558825"/>
    <n v="-16.745386428385139"/>
    <n v="-44.845318973700678"/>
    <n v="-41.129244596300268"/>
    <n v="-26.879935075135204"/>
    <n v="-2.4584467799475426E-2"/>
    <n v="-0.20500802260103004"/>
    <n v="-7.7574101351019512E-2"/>
    <n v="0"/>
    <n v="0"/>
    <n v="0"/>
    <n v="0"/>
    <n v="0"/>
    <n v="0"/>
    <n v="0"/>
  </r>
  <r>
    <x v="25"/>
    <x v="6"/>
    <s v="44738_7"/>
    <n v="123.8701135937898"/>
    <n v="258.36524738548849"/>
    <n v="240.88972407352506"/>
    <n v="193.03526896207603"/>
    <n v="9.1497139457486734E-2"/>
    <n v="0.77400642451785251"/>
    <n v="0.28873152087885279"/>
    <n v="-14.967242867889418"/>
    <n v="-42.00143298792598"/>
    <n v="-38.163877794606364"/>
    <n v="-23.923062250502195"/>
    <n v="-2.4513217900783344E-2"/>
    <n v="-0.20504040804085094"/>
    <n v="-7.7469341300906366E-2"/>
    <n v="0"/>
    <n v="0"/>
    <n v="0"/>
    <n v="0"/>
    <n v="0"/>
    <n v="0"/>
    <n v="0"/>
  </r>
  <r>
    <x v="25"/>
    <x v="7"/>
    <s v="44738_8"/>
    <n v="128.16022096415264"/>
    <n v="265.827608487036"/>
    <n v="248.86552314310896"/>
    <n v="199.98023148559031"/>
    <n v="9.2776126151409302E-2"/>
    <n v="0.78636092145139502"/>
    <n v="0.29306712385538203"/>
    <n v="-12.767372782484975"/>
    <n v="-37.578157032270205"/>
    <n v="-34.0967222850363"/>
    <n v="-20.711749026700648"/>
    <n v="-2.3144858446294488E-2"/>
    <n v="-0.18931991930284525"/>
    <n v="-7.3646270251926965E-2"/>
    <n v="0"/>
    <n v="0"/>
    <n v="0"/>
    <n v="0"/>
    <n v="0"/>
    <n v="0"/>
    <n v="0"/>
  </r>
  <r>
    <x v="25"/>
    <x v="8"/>
    <s v="44738_9"/>
    <n v="134.53507525074633"/>
    <n v="281.19554138542844"/>
    <n v="263.66194085120941"/>
    <n v="211.99253667858491"/>
    <n v="9.4339821037877275E-2"/>
    <n v="0.84395498240687949"/>
    <n v="0.29983713272775148"/>
    <n v="-11.949369926382229"/>
    <n v="-35.565859932651364"/>
    <n v="-32.866474856960579"/>
    <n v="-19.426598665633037"/>
    <n v="-1.8349066545062159E-2"/>
    <n v="-0.16855768166527957"/>
    <n v="-5.9867675787819333E-2"/>
    <n v="0"/>
    <n v="0"/>
    <n v="0"/>
    <n v="0"/>
    <n v="0"/>
    <n v="0"/>
    <n v="0"/>
  </r>
  <r>
    <x v="25"/>
    <x v="9"/>
    <s v="44738_10"/>
    <n v="154.42367879619866"/>
    <n v="326.65495550195823"/>
    <n v="309.28205157094999"/>
    <n v="246.14536947206301"/>
    <n v="0.10892895794089105"/>
    <n v="1.0252849865317832"/>
    <n v="0.3457500200961986"/>
    <n v="-9.3042630903587522"/>
    <n v="-30.769138360056591"/>
    <n v="-28.678818390850445"/>
    <n v="-16.032775193326817"/>
    <n v="-1.3821756309357409E-2"/>
    <n v="-0.1405128943346371"/>
    <n v="-4.6805617775406191E-2"/>
    <n v="0"/>
    <n v="0"/>
    <n v="0"/>
    <n v="0"/>
    <n v="0"/>
    <n v="0"/>
    <n v="0"/>
  </r>
  <r>
    <x v="25"/>
    <x v="10"/>
    <s v="44738_11"/>
    <n v="171.36556788039672"/>
    <n v="371.56568737393127"/>
    <n v="354.92737079712748"/>
    <n v="276.99805842447506"/>
    <n v="0.13156447480290553"/>
    <n v="1.194623272633506"/>
    <n v="0.41228252934850262"/>
    <n v="-6.7711936944495612"/>
    <n v="-26.167095468579269"/>
    <n v="-24.227653746435699"/>
    <n v="-12.18336465577004"/>
    <n v="-1.1885976797044359E-2"/>
    <n v="-0.12502001622197895"/>
    <n v="-4.1052976107547261E-2"/>
    <n v="0"/>
    <n v="0"/>
    <n v="0"/>
    <n v="0"/>
    <n v="0"/>
    <n v="0"/>
    <n v="0"/>
  </r>
  <r>
    <x v="25"/>
    <x v="11"/>
    <s v="44738_12"/>
    <n v="182.49866929731289"/>
    <n v="399.47470661790538"/>
    <n v="385.99392910013586"/>
    <n v="296.39352043674904"/>
    <n v="0.11846631054205232"/>
    <n v="1.1473130984727626"/>
    <n v="0.37395161728241882"/>
    <n v="-11.707758313904332"/>
    <n v="-34.988642430702342"/>
    <n v="-33.75808046881442"/>
    <n v="-22.573698776031151"/>
    <n v="-1.0140452171562021E-2"/>
    <n v="-0.10958149833850007"/>
    <n v="-3.5838523730577658E-2"/>
    <n v="0"/>
    <n v="0"/>
    <n v="0"/>
    <n v="0"/>
    <n v="0"/>
    <n v="0"/>
    <n v="0"/>
  </r>
  <r>
    <x v="25"/>
    <x v="12"/>
    <s v="44738_13"/>
    <n v="186.73852970294718"/>
    <n v="412.37688589083598"/>
    <n v="399.5877965857913"/>
    <n v="304.9994981050437"/>
    <n v="0.11038678781907604"/>
    <n v="1.1352682167947581"/>
    <n v="0.35016289084613833"/>
    <n v="-12.914124106465474"/>
    <n v="-37.271828364835528"/>
    <n v="-36.478840948676002"/>
    <n v="-25.524852212630069"/>
    <n v="-1.0746975324686395E-2"/>
    <n v="-0.10707917473046208"/>
    <n v="-3.7271962695238442E-2"/>
    <n v="0"/>
    <n v="0"/>
    <n v="0"/>
    <n v="0"/>
    <n v="0"/>
    <n v="0"/>
    <n v="0"/>
  </r>
  <r>
    <x v="25"/>
    <x v="13"/>
    <s v="44738_14"/>
    <n v="190.14071992431531"/>
    <n v="421.20626554239982"/>
    <n v="408.70321425085712"/>
    <n v="313.08938793917065"/>
    <n v="0.1221041321050033"/>
    <n v="1.1989345746690583"/>
    <n v="0.38437641980640941"/>
    <n v="-12.051164975559514"/>
    <n v="-35.593133855956125"/>
    <n v="-34.540244055760915"/>
    <n v="-24.051538363244116"/>
    <n v="-1.3152760515102026E-2"/>
    <n v="-0.11158279290129554"/>
    <n v="-4.3175379904522457E-2"/>
    <n v="0"/>
    <n v="0"/>
    <n v="0"/>
    <n v="0"/>
    <n v="0"/>
    <n v="0"/>
    <n v="0"/>
  </r>
  <r>
    <x v="25"/>
    <x v="14"/>
    <s v="44738_15"/>
    <n v="194.2476851264185"/>
    <n v="433.78735164271245"/>
    <n v="421.13249970122786"/>
    <n v="321.79425715558119"/>
    <n v="0.10755511839792056"/>
    <n v="1.1320054767119028"/>
    <n v="0.34654180943024326"/>
    <n v="-11.540896445256976"/>
    <n v="-34.087404083952691"/>
    <n v="-33.055316078220756"/>
    <n v="-23.204718080885595"/>
    <n v="-1.5716123019760102E-2"/>
    <n v="-0.11787360475723237"/>
    <n v="-4.7009618405696035E-2"/>
    <n v="0"/>
    <n v="0"/>
    <n v="0"/>
    <n v="0"/>
    <n v="0"/>
    <n v="0"/>
    <n v="0"/>
  </r>
  <r>
    <x v="25"/>
    <x v="15"/>
    <s v="44738_16"/>
    <n v="191.42976565274108"/>
    <n v="426.9267888842985"/>
    <n v="415.71349727000307"/>
    <n v="316.74702852657566"/>
    <n v="7.8677889300854467E-2"/>
    <n v="0.97353772698737362"/>
    <n v="0.25868360756297826"/>
    <n v="-12.858693820869238"/>
    <n v="-36.354402818338201"/>
    <n v="-35.137017856992067"/>
    <n v="-25.292181418552072"/>
    <n v="-1.6584966231287825E-2"/>
    <n v="-0.12497762488093177"/>
    <n v="-5.0119031074726372E-2"/>
    <n v="0"/>
    <n v="0"/>
    <n v="0"/>
    <n v="0"/>
    <n v="0"/>
    <n v="0"/>
    <n v="0"/>
  </r>
  <r>
    <x v="25"/>
    <x v="16"/>
    <s v="44738_17"/>
    <n v="191.30416009788908"/>
    <n v="427.42920175254767"/>
    <n v="415.86901067350135"/>
    <n v="315.78581506868886"/>
    <n v="8.443214573703009E-2"/>
    <n v="0.98589887712905366"/>
    <n v="0.27420993609414374"/>
    <n v="-14.895494647209485"/>
    <n v="-39.828655889261618"/>
    <n v="-38.353545623706971"/>
    <n v="-28.266615519005526"/>
    <n v="-1.6659615751331371E-2"/>
    <n v="-0.13295050853030155"/>
    <n v="-5.4716391505360548E-2"/>
    <n v="0"/>
    <n v="0"/>
    <n v="0"/>
    <n v="0"/>
    <n v="0"/>
    <n v="0"/>
    <n v="0"/>
  </r>
  <r>
    <x v="25"/>
    <x v="17"/>
    <s v="44738_18"/>
    <n v="201.98242718634415"/>
    <n v="450.12946817549027"/>
    <n v="439.72955611340029"/>
    <n v="333.99517885001092"/>
    <n v="0.10636211223567146"/>
    <n v="1.095975157952825"/>
    <n v="0.33866748243157196"/>
    <n v="-15.953969501116251"/>
    <n v="-40.997237543809291"/>
    <n v="-38.801282380861224"/>
    <n v="-29.177547318517817"/>
    <n v="-1.8440551601656807E-2"/>
    <n v="-0.15002866219735492"/>
    <n v="-6.0152912621504719E-2"/>
    <n v="0"/>
    <n v="0"/>
    <n v="0"/>
    <n v="0"/>
    <n v="0"/>
    <n v="0"/>
    <n v="0"/>
  </r>
  <r>
    <x v="25"/>
    <x v="18"/>
    <s v="44738_19"/>
    <n v="227.68718908398296"/>
    <n v="507.20650540609904"/>
    <n v="499.82474893369056"/>
    <n v="378.56476844196561"/>
    <n v="0.13621278232476489"/>
    <n v="1.3423219036390208"/>
    <n v="0.4261360149698793"/>
    <n v="-14.089445282264972"/>
    <n v="-35.739728937146182"/>
    <n v="-31.219521378112383"/>
    <n v="-24.888730811742569"/>
    <n v="-2.2313777655029857E-2"/>
    <n v="-0.16402177219359576"/>
    <n v="-7.1609340051080078E-2"/>
    <n v="0"/>
    <n v="0"/>
    <n v="0"/>
    <n v="0"/>
    <n v="0"/>
    <n v="0"/>
    <n v="0"/>
  </r>
  <r>
    <x v="25"/>
    <x v="19"/>
    <s v="44738_20"/>
    <n v="234.92731601278152"/>
    <n v="525.15137501521122"/>
    <n v="518.65627580458897"/>
    <n v="392.30202369615614"/>
    <n v="0.14284694905477677"/>
    <n v="1.3822393827355663"/>
    <n v="0.44561986535450798"/>
    <n v="-14.258264906689803"/>
    <n v="-35.41402082290665"/>
    <n v="-30.885571521730782"/>
    <n v="-24.910336562265343"/>
    <n v="-2.3826851596418789E-2"/>
    <n v="-0.16515904399890358"/>
    <n v="-7.5942515539839495E-2"/>
    <n v="0"/>
    <n v="0"/>
    <n v="0"/>
    <n v="0"/>
    <n v="0"/>
    <n v="0"/>
    <n v="0"/>
  </r>
  <r>
    <x v="25"/>
    <x v="20"/>
    <s v="44738_21"/>
    <n v="236.21709222404041"/>
    <n v="531.89320160304476"/>
    <n v="524.80893295888166"/>
    <n v="396.17589213605305"/>
    <n v="0.14639593455034652"/>
    <n v="1.40104956357223"/>
    <n v="0.45733774229747692"/>
    <n v="-15.121968528363659"/>
    <n v="-36.62965994608588"/>
    <n v="-32.05620274795919"/>
    <n v="-26.09972443518425"/>
    <n v="-2.4699172570890399E-2"/>
    <n v="-0.16862911836446462"/>
    <n v="-7.8327878624431926E-2"/>
    <n v="0"/>
    <n v="0"/>
    <n v="0"/>
    <n v="0"/>
    <n v="0"/>
    <n v="0"/>
    <n v="0"/>
  </r>
  <r>
    <x v="25"/>
    <x v="21"/>
    <s v="44738_22"/>
    <n v="232.6158899353531"/>
    <n v="529.12712723246113"/>
    <n v="522.3045536901011"/>
    <n v="391.3159018514836"/>
    <n v="0.14217596438398988"/>
    <n v="1.3737837274208557"/>
    <n v="0.44437471726645977"/>
    <n v="-13.510041869469744"/>
    <n v="-33.039615488351359"/>
    <n v="-28.891818088796303"/>
    <n v="-22.662640349985896"/>
    <n v="-2.5267333933352214E-2"/>
    <n v="-0.17427682496728095"/>
    <n v="-8.0068373370845686E-2"/>
    <n v="0"/>
    <n v="0"/>
    <n v="0"/>
    <n v="0"/>
    <n v="0"/>
    <n v="0"/>
    <n v="0"/>
  </r>
  <r>
    <x v="25"/>
    <x v="22"/>
    <s v="44738_23"/>
    <n v="220.35573022375448"/>
    <n v="503.81342182069056"/>
    <n v="497.49310658129798"/>
    <n v="371.35436575137726"/>
    <n v="0.13353336678177477"/>
    <n v="1.2934145387216447"/>
    <n v="0.41885794541401"/>
    <n v="-14.76451034775355"/>
    <n v="-36.207998206856033"/>
    <n v="-32.23597711311146"/>
    <n v="-24.531125200459101"/>
    <n v="-2.6769809205834771E-2"/>
    <n v="-0.18706443286038496"/>
    <n v="-8.448421694751955E-2"/>
    <n v="0"/>
    <n v="0"/>
    <n v="0"/>
    <n v="0"/>
    <n v="0"/>
    <n v="0"/>
    <n v="0"/>
  </r>
  <r>
    <x v="25"/>
    <x v="23"/>
    <s v="44738_24"/>
    <n v="200.95368626625751"/>
    <n v="459.48788909610613"/>
    <n v="452.15741806165647"/>
    <n v="337.61135001353728"/>
    <n v="0.11754854117736176"/>
    <n v="1.1647587241519652"/>
    <n v="0.37011331298841876"/>
    <n v="-13.043375575586822"/>
    <n v="-31.956921498154266"/>
    <n v="-26.750183645753914"/>
    <n v="-19.823546684623469"/>
    <n v="-2.5902240990943234E-2"/>
    <n v="-0.18758178986203941"/>
    <n v="-8.16152809975772E-2"/>
    <n v="0"/>
    <n v="0"/>
    <n v="0"/>
    <n v="0"/>
    <n v="0"/>
    <n v="0"/>
    <n v="0"/>
  </r>
  <r>
    <x v="26"/>
    <x v="0"/>
    <s v="44739_1"/>
    <n v="177.42399591440392"/>
    <n v="402.09104621382875"/>
    <n v="391.68827175075364"/>
    <n v="295.35319485309782"/>
    <n v="0.10635699561287786"/>
    <n v="1.0354953326959091"/>
    <n v="0.33658453911916147"/>
    <n v="-14.66840677808792"/>
    <n v="-35.497580809367392"/>
    <n v="-30.10038441424604"/>
    <n v="-22.014508284759248"/>
    <n v="-2.5638317535415005E-2"/>
    <n v="-0.19320748473474447"/>
    <n v="-8.0649341191112722E-2"/>
    <n v="0"/>
    <n v="0"/>
    <n v="0"/>
    <n v="0"/>
    <n v="0"/>
    <n v="0"/>
    <n v="0"/>
  </r>
  <r>
    <x v="26"/>
    <x v="1"/>
    <s v="44739_2"/>
    <n v="154.73618293012049"/>
    <n v="345.03499764459923"/>
    <n v="332.05003633988218"/>
    <n v="253.986091938692"/>
    <n v="9.8257988672891886E-2"/>
    <n v="0.9215238405961913"/>
    <n v="0.31237045488977816"/>
    <n v="-15.226083606240026"/>
    <n v="-37.868742709596404"/>
    <n v="-32.940141133902685"/>
    <n v="-22.843489057804028"/>
    <n v="-2.573509061317332E-2"/>
    <n v="-0.2001047389315207"/>
    <n v="-8.087736444289613E-2"/>
    <n v="0"/>
    <n v="0"/>
    <n v="0"/>
    <n v="0"/>
    <n v="0"/>
    <n v="0"/>
    <n v="0"/>
  </r>
  <r>
    <x v="26"/>
    <x v="2"/>
    <s v="44739_3"/>
    <n v="139.16307977679602"/>
    <n v="303.59098603303903"/>
    <n v="288.49737703880425"/>
    <n v="223.75617477025293"/>
    <n v="9.1850056262168842E-2"/>
    <n v="0.85131174210647065"/>
    <n v="0.2926930440135751"/>
    <n v="-15.088017182599316"/>
    <n v="-39.072572143568905"/>
    <n v="-34.537096267253794"/>
    <n v="-23.057671698838238"/>
    <n v="-2.5758438522663477E-2"/>
    <n v="-0.20070573969966082"/>
    <n v="-8.0836811331206376E-2"/>
    <n v="0"/>
    <n v="0"/>
    <n v="0"/>
    <n v="0"/>
    <n v="0"/>
    <n v="0"/>
    <n v="0"/>
  </r>
  <r>
    <x v="26"/>
    <x v="3"/>
    <s v="44739_4"/>
    <n v="129.55307519611623"/>
    <n v="277.39769800869402"/>
    <n v="261.28727055394592"/>
    <n v="204.72977356544203"/>
    <n v="9.119545987604874E-2"/>
    <n v="0.80957840338697606"/>
    <n v="0.29008916281248381"/>
    <n v="-15.347121797045794"/>
    <n v="-39.964932353825006"/>
    <n v="-35.678540622166942"/>
    <n v="-24.019407483072833"/>
    <n v="-2.4370470973914524E-2"/>
    <n v="-0.20109510133640798"/>
    <n v="-7.6728468372687209E-2"/>
    <n v="0"/>
    <n v="0"/>
    <n v="0"/>
    <n v="0"/>
    <n v="0"/>
    <n v="0"/>
    <n v="0"/>
  </r>
  <r>
    <x v="26"/>
    <x v="4"/>
    <s v="44739_5"/>
    <n v="123.69488798867258"/>
    <n v="262.7698462085387"/>
    <n v="245.95862069073061"/>
    <n v="194.14477497087998"/>
    <n v="9.2810792941856513E-2"/>
    <n v="0.79673954049394535"/>
    <n v="0.29419198276605318"/>
    <n v="-15.590773038148717"/>
    <n v="-40.32920369671136"/>
    <n v="-36.01670470869832"/>
    <n v="-24.081001255116931"/>
    <n v="-2.4118317856893261E-2"/>
    <n v="-0.20286940868204467"/>
    <n v="-7.5978830477762271E-2"/>
    <n v="0"/>
    <n v="0"/>
    <n v="0"/>
    <n v="0"/>
    <n v="0"/>
    <n v="0"/>
    <n v="0"/>
  </r>
  <r>
    <x v="26"/>
    <x v="5"/>
    <s v="44739_6"/>
    <n v="123.14242078599997"/>
    <n v="258.79849309504664"/>
    <n v="241.4971114068405"/>
    <n v="192.30083082220906"/>
    <n v="9.1305259027634034E-2"/>
    <n v="0.78171150320644189"/>
    <n v="0.29043139543244689"/>
    <n v="-15.342930597892149"/>
    <n v="-40.145160720184265"/>
    <n v="-35.978429639174792"/>
    <n v="-23.609929275349948"/>
    <n v="-2.5142054267436518E-2"/>
    <n v="-0.20972917277508299"/>
    <n v="-7.9006227607876234E-2"/>
    <n v="0"/>
    <n v="0"/>
    <n v="0"/>
    <n v="0"/>
    <n v="0"/>
    <n v="0"/>
    <n v="0"/>
  </r>
  <r>
    <x v="26"/>
    <x v="6"/>
    <s v="44739_7"/>
    <n v="127.22048674893954"/>
    <n v="264.96515825508465"/>
    <n v="246.60315024823822"/>
    <n v="197.98976780166254"/>
    <n v="9.5581884786027235E-2"/>
    <n v="0.81370267739971736"/>
    <n v="0.30264222818867126"/>
    <n v="-14.758831712345106"/>
    <n v="-40.064875421025626"/>
    <n v="-36.455736979863417"/>
    <n v="-22.772024401756326"/>
    <n v="-2.5496608306769107E-2"/>
    <n v="-0.20873516930115701"/>
    <n v="-7.9973330750874747E-2"/>
    <n v="0"/>
    <n v="0"/>
    <n v="0"/>
    <n v="0"/>
    <n v="0"/>
    <n v="0"/>
    <n v="0"/>
  </r>
  <r>
    <x v="26"/>
    <x v="7"/>
    <s v="44739_8"/>
    <n v="133.68565127465985"/>
    <n v="277.71801191341137"/>
    <n v="258.25517441305465"/>
    <n v="208.50247500429467"/>
    <n v="0.1001337514073776"/>
    <n v="0.84328928440040962"/>
    <n v="0.31635699908420795"/>
    <n v="-13.576187780196387"/>
    <n v="-37.907683215855322"/>
    <n v="-35.233638396749193"/>
    <n v="-21.078780500667634"/>
    <n v="-2.4312862257374831E-2"/>
    <n v="-0.20061949055394429"/>
    <n v="-7.6862024220779174E-2"/>
    <n v="0"/>
    <n v="0"/>
    <n v="0"/>
    <n v="0"/>
    <n v="0"/>
    <n v="0"/>
    <n v="0"/>
  </r>
  <r>
    <x v="26"/>
    <x v="8"/>
    <s v="44739_9"/>
    <n v="142.30669315051065"/>
    <n v="297.35781212514706"/>
    <n v="278.22416065960419"/>
    <n v="224.75498331024946"/>
    <n v="0.12105697073352562"/>
    <n v="0.9820022342398228"/>
    <n v="0.37824642634616468"/>
    <n v="-11.849338998572689"/>
    <n v="-35.804258527677483"/>
    <n v="-35.275092395686428"/>
    <n v="-19.960126409745993"/>
    <n v="-8.0264899859168841E-3"/>
    <n v="-0.1175638892601573"/>
    <n v="-3.0121414842507147E-2"/>
    <n v="0"/>
    <n v="0"/>
    <n v="0"/>
    <n v="0"/>
    <n v="0"/>
    <n v="0"/>
    <n v="0"/>
  </r>
  <r>
    <x v="26"/>
    <x v="9"/>
    <s v="44739_10"/>
    <n v="161.52362298792093"/>
    <n v="344.67950092854528"/>
    <n v="326.14105135829624"/>
    <n v="260.59560111532085"/>
    <n v="0.18675801125260993"/>
    <n v="1.3752507229930224"/>
    <n v="0.56866583892432265"/>
    <n v="-11.330264680192276"/>
    <n v="-39.362894451132867"/>
    <n v="-41.702503545952794"/>
    <n v="-23.066480075867531"/>
    <n v="2.3342990793881635E-2"/>
    <n v="1.9822095429330434E-2"/>
    <n v="6.0177933761934768E-2"/>
    <n v="0"/>
    <n v="0"/>
    <n v="0"/>
    <n v="0"/>
    <n v="0"/>
    <n v="0"/>
    <n v="0"/>
  </r>
  <r>
    <x v="26"/>
    <x v="10"/>
    <s v="44739_11"/>
    <n v="177.38799576726061"/>
    <n v="388.49880436165631"/>
    <n v="371.55849017155123"/>
    <n v="290.63194645911545"/>
    <n v="0.17372066107085035"/>
    <n v="1.3909813502037378"/>
    <n v="0.53138817828641194"/>
    <n v="-12.676995210983565"/>
    <n v="-42.580076178127086"/>
    <n v="-46.151258916985626"/>
    <n v="-28.095149448361266"/>
    <n v="2.5793327844952904E-2"/>
    <n v="4.492980153653902E-2"/>
    <n v="6.7844991262561036E-2"/>
    <n v="0"/>
    <n v="0"/>
    <n v="0"/>
    <n v="0"/>
    <n v="0"/>
    <n v="0"/>
    <n v="0"/>
  </r>
  <r>
    <x v="26"/>
    <x v="11"/>
    <s v="44739_12"/>
    <n v="186.2921112960687"/>
    <n v="414.69770607464642"/>
    <n v="397.94254638687903"/>
    <n v="306.7878005231812"/>
    <n v="0.15764124601222507"/>
    <n v="1.3446562397767903"/>
    <n v="0.48638398165698749"/>
    <n v="-11.388815450355406"/>
    <n v="-38.294504264267239"/>
    <n v="-42.053490671863052"/>
    <n v="-26.853709687876229"/>
    <n v="3.005934280502864E-2"/>
    <n v="7.6978635179017721E-2"/>
    <n v="8.0128463168651673E-2"/>
    <n v="0"/>
    <n v="0"/>
    <n v="0"/>
    <n v="0"/>
    <n v="0"/>
    <n v="0"/>
    <n v="0"/>
  </r>
  <r>
    <x v="26"/>
    <x v="12"/>
    <s v="44739_13"/>
    <n v="190.78066574677416"/>
    <n v="427.93334309360898"/>
    <n v="412.9384859402316"/>
    <n v="316.21560804414696"/>
    <n v="0.15637027719303168"/>
    <n v="1.3405439050637307"/>
    <n v="0.48338838324223765"/>
    <n v="-9.574726400669892"/>
    <n v="-33.602759227950706"/>
    <n v="-37.37517119242402"/>
    <n v="-23.263628855491444"/>
    <n v="1.9931615532388602E-2"/>
    <n v="4.4549746173046724E-2"/>
    <n v="5.1013631480622067E-2"/>
    <n v="0"/>
    <n v="0"/>
    <n v="0"/>
    <n v="0"/>
    <n v="0"/>
    <n v="0"/>
    <n v="0"/>
  </r>
  <r>
    <x v="26"/>
    <x v="13"/>
    <s v="44739_14"/>
    <n v="199.67848695258971"/>
    <n v="445.08974452052547"/>
    <n v="429.83106086310187"/>
    <n v="329.69105991138707"/>
    <n v="9.6036986655338663E-2"/>
    <n v="1.0899388708611739"/>
    <n v="0.30895093570102827"/>
    <n v="-7.7896435745977408"/>
    <n v="-28.964251261285604"/>
    <n v="-32.413520061162352"/>
    <n v="-19.604228811614497"/>
    <n v="1.3417434637882303E-2"/>
    <n v="2.0628816021861885E-2"/>
    <n v="3.2361667471321437E-2"/>
    <n v="0"/>
    <n v="0"/>
    <n v="0"/>
    <n v="0"/>
    <n v="0"/>
    <n v="0"/>
    <n v="0"/>
  </r>
  <r>
    <x v="26"/>
    <x v="14"/>
    <s v="44739_15"/>
    <n v="207.86497736622931"/>
    <n v="463.9394073095803"/>
    <n v="448.95143887311042"/>
    <n v="343.14035183501852"/>
    <n v="9.6669633667494662E-2"/>
    <n v="1.1046021026980148"/>
    <n v="0.31041511114480297"/>
    <n v="-8.3194401187553559"/>
    <n v="-30.129891400743233"/>
    <n v="-33.22011534687924"/>
    <n v="-20.458823380793824"/>
    <n v="1.1763625485212646E-2"/>
    <n v="7.7232851769548968E-3"/>
    <n v="2.7566484805142202E-2"/>
    <n v="0"/>
    <n v="0"/>
    <n v="0"/>
    <n v="0"/>
    <n v="0"/>
    <n v="0"/>
    <n v="0"/>
  </r>
  <r>
    <x v="26"/>
    <x v="15"/>
    <s v="44739_16"/>
    <n v="210.26749846835978"/>
    <n v="469.18695945048603"/>
    <n v="455.94409929787008"/>
    <n v="346.9008888238854"/>
    <n v="9.3646738756306164E-2"/>
    <n v="1.0682510298490557"/>
    <n v="0.30828810500795067"/>
    <n v="-9.0097279988385157"/>
    <n v="-31.070450260456131"/>
    <n v="-34.537425341898363"/>
    <n v="-21.588936971157921"/>
    <n v="9.9498896758948747E-3"/>
    <n v="5.3873131948145676E-3"/>
    <n v="2.7336700132606754E-2"/>
    <n v="0"/>
    <n v="0"/>
    <n v="0"/>
    <n v="0"/>
    <n v="0"/>
    <n v="0"/>
    <n v="0"/>
  </r>
  <r>
    <x v="26"/>
    <x v="16"/>
    <s v="44739_17"/>
    <n v="218.94216204326437"/>
    <n v="484.80427986104598"/>
    <n v="469.89478134394352"/>
    <n v="359.41643161177115"/>
    <n v="0.12589336531982465"/>
    <n v="1.2819370643275207"/>
    <n v="0.39515388241114757"/>
    <n v="-10.047053462493684"/>
    <n v="-33.342977873823735"/>
    <n v="-36.887679279842949"/>
    <n v="-23.356219934132461"/>
    <n v="1.6501808271744085E-2"/>
    <n v="4.7479071057615507E-2"/>
    <n v="4.0857286021443409E-2"/>
    <n v="0"/>
    <n v="0"/>
    <n v="0"/>
    <n v="0"/>
    <n v="0"/>
    <n v="0"/>
    <n v="0"/>
  </r>
  <r>
    <x v="26"/>
    <x v="17"/>
    <s v="44739_18"/>
    <n v="235.06070958564382"/>
    <n v="526.33649700578735"/>
    <n v="514.2016113918404"/>
    <n v="392.23005526985355"/>
    <n v="0.13171551678490212"/>
    <n v="1.3326001043374183"/>
    <n v="0.41269296910225695"/>
    <n v="-10.804179008674074"/>
    <n v="-33.449395264185867"/>
    <n v="-35.197192922546151"/>
    <n v="-23.234307183425631"/>
    <n v="2.1389665916124478E-3"/>
    <n v="-2.6324486552588185E-2"/>
    <n v="2.7544923781877735E-4"/>
    <n v="0"/>
    <n v="0"/>
    <n v="0"/>
    <n v="0"/>
    <n v="0"/>
    <n v="0"/>
    <n v="0"/>
  </r>
  <r>
    <x v="26"/>
    <x v="18"/>
    <s v="44739_19"/>
    <n v="260.24071788975823"/>
    <n v="586.21918868585772"/>
    <n v="577.61961087645477"/>
    <n v="437.15363114440402"/>
    <n v="0.14982617261991418"/>
    <n v="1.4792802146978941"/>
    <n v="0.47142088216810935"/>
    <n v="-12.969668346764937"/>
    <n v="-38.352746665073596"/>
    <n v="-39.207557226376061"/>
    <n v="-28.518997009897888"/>
    <n v="-1.7843276132372774E-2"/>
    <n v="-0.11745472108721196"/>
    <n v="-5.1263608121716139E-2"/>
    <n v="0"/>
    <n v="0"/>
    <n v="0"/>
    <n v="0"/>
    <n v="0"/>
    <n v="0"/>
    <n v="0"/>
  </r>
  <r>
    <x v="26"/>
    <x v="19"/>
    <s v="44739_20"/>
    <n v="264.16139175041292"/>
    <n v="599.13143118419202"/>
    <n v="591.2278517638274"/>
    <n v="446.41549246299638"/>
    <n v="0.15395377518468553"/>
    <n v="1.5319972589737187"/>
    <n v="0.47795264514532332"/>
    <n v="-14.205644061827019"/>
    <n v="-40.154285449414765"/>
    <n v="-40.663740814839834"/>
    <n v="-30.146429500220652"/>
    <n v="-1.9754468360512763E-2"/>
    <n v="-0.12610316837287414"/>
    <n v="-6.4502025617605305E-2"/>
    <n v="0"/>
    <n v="0"/>
    <n v="0"/>
    <n v="0"/>
    <n v="0"/>
    <n v="0"/>
    <n v="0"/>
  </r>
  <r>
    <x v="26"/>
    <x v="20"/>
    <s v="44739_21"/>
    <n v="253.02741916318735"/>
    <n v="592.6495686065299"/>
    <n v="585.53698439193556"/>
    <n v="441.2240614868702"/>
    <n v="0.15058644001678972"/>
    <n v="1.4969940284643024"/>
    <n v="0.46883917960812693"/>
    <n v="-10.632519888409792"/>
    <n v="-32.841476295614392"/>
    <n v="-31.009362929435412"/>
    <n v="-22.964330516945047"/>
    <n v="-2.2097816495030898E-2"/>
    <n v="-0.14408068747644964"/>
    <n v="-7.1410556662122274E-2"/>
    <n v="0"/>
    <n v="0"/>
    <n v="0"/>
    <n v="0"/>
    <n v="0"/>
    <n v="0"/>
    <n v="0"/>
  </r>
  <r>
    <x v="26"/>
    <x v="21"/>
    <s v="44739_22"/>
    <n v="246.16455552231454"/>
    <n v="578.33906122206417"/>
    <n v="571.58730058154788"/>
    <n v="430.54436509244658"/>
    <n v="0.15194875846228895"/>
    <n v="1.4768819616128332"/>
    <n v="0.47207902572363658"/>
    <n v="-11.833820036218825"/>
    <n v="-34.757701984085294"/>
    <n v="-32.583115567766107"/>
    <n v="-24.777433012663785"/>
    <n v="-1.8429314665260554E-2"/>
    <n v="-0.13107996911321887"/>
    <n v="-6.0769699419310666E-2"/>
    <n v="0"/>
    <n v="0"/>
    <n v="0"/>
    <n v="0"/>
    <n v="0"/>
    <n v="0"/>
    <n v="0"/>
  </r>
  <r>
    <x v="26"/>
    <x v="22"/>
    <s v="44739_23"/>
    <n v="224.16747478971857"/>
    <n v="529.24092906630369"/>
    <n v="521.58198835223629"/>
    <n v="391.45283503517066"/>
    <n v="0.14022369400646378"/>
    <n v="1.3536272234749527"/>
    <n v="0.43708953023102703"/>
    <n v="-15.448964368162923"/>
    <n v="-41.438400325548905"/>
    <n v="-38.774656108590996"/>
    <n v="-30.779211882559476"/>
    <n v="-1.9815888339048331E-2"/>
    <n v="-0.14546039027044202"/>
    <n v="-6.4650907319644041E-2"/>
    <n v="0"/>
    <n v="0"/>
    <n v="0"/>
    <n v="0"/>
    <n v="0"/>
    <n v="0"/>
    <n v="0"/>
  </r>
  <r>
    <x v="26"/>
    <x v="23"/>
    <s v="44739_24"/>
    <n v="193.15219425662133"/>
    <n v="452.82554006515659"/>
    <n v="444.72932216734284"/>
    <n v="333.92199737940331"/>
    <n v="0.12192458744327803"/>
    <n v="1.1687585972371406"/>
    <n v="0.38266665724969245"/>
    <n v="-14.712621986397787"/>
    <n v="-39.56362473487664"/>
    <n v="-38.758031832681361"/>
    <n v="-28.668862628354571"/>
    <n v="-2.4065793459587547E-2"/>
    <n v="-0.17191065081613668"/>
    <n v="-7.668613011960923E-2"/>
    <n v="0"/>
    <n v="0"/>
    <n v="0"/>
    <n v="0"/>
    <n v="0"/>
    <n v="0"/>
    <n v="0"/>
  </r>
  <r>
    <x v="27"/>
    <x v="0"/>
    <s v="44740_1"/>
    <n v="162.74056474691011"/>
    <n v="376.28598111336686"/>
    <n v="364.29073944708387"/>
    <n v="276.88102956340578"/>
    <n v="0.1066842453041205"/>
    <n v="1.0010490360880615"/>
    <n v="0.33714203977854368"/>
    <n v="-16.781971355884842"/>
    <n v="-43.839714020891471"/>
    <n v="-42.966425408243104"/>
    <n v="-32.043446525071637"/>
    <n v="-2.5930600919797032E-2"/>
    <n v="-0.18600185084637036"/>
    <n v="-8.1986497083794338E-2"/>
    <n v="0"/>
    <n v="0"/>
    <n v="0"/>
    <n v="0"/>
    <n v="0"/>
    <n v="0"/>
    <n v="0"/>
  </r>
  <r>
    <x v="27"/>
    <x v="1"/>
    <s v="44740_2"/>
    <n v="140.51985122631018"/>
    <n v="317.82432588532384"/>
    <n v="303.34530178661316"/>
    <n v="234.43925735783137"/>
    <n v="9.9507373333708515E-2"/>
    <n v="0.88974772672842484"/>
    <n v="0.31532763325018653"/>
    <n v="-17.341036307890032"/>
    <n v="-45.47099733418635"/>
    <n v="-44.555655530945664"/>
    <n v="-33.073934780819258"/>
    <n v="-2.5638471533158222E-2"/>
    <n v="-0.18705683324194888"/>
    <n v="-8.0899848286052248E-2"/>
    <n v="0"/>
    <n v="0"/>
    <n v="0"/>
    <n v="0"/>
    <n v="0"/>
    <n v="0"/>
    <n v="0"/>
  </r>
  <r>
    <x v="27"/>
    <x v="2"/>
    <s v="44740_3"/>
    <n v="127.9829848653343"/>
    <n v="283.26663866906694"/>
    <n v="266.47609299382816"/>
    <n v="209.95247966823638"/>
    <n v="9.4353454661267586E-2"/>
    <n v="0.81723979962835358"/>
    <n v="0.29981819072023091"/>
    <n v="-18.708404137959661"/>
    <n v="-49.199942044168267"/>
    <n v="-48.42296899048808"/>
    <n v="-35.452679358075315"/>
    <n v="-2.6578616284770269E-2"/>
    <n v="-0.19973861389291822"/>
    <n v="-8.3725471652808581E-2"/>
    <n v="0"/>
    <n v="0"/>
    <n v="0"/>
    <n v="0"/>
    <n v="0"/>
    <n v="0"/>
    <n v="0"/>
  </r>
  <r>
    <x v="27"/>
    <x v="3"/>
    <s v="44740_4"/>
    <n v="121.98830346212087"/>
    <n v="265.57903221377671"/>
    <n v="247.27677766995072"/>
    <n v="197.19635188061392"/>
    <n v="9.1861885889640588E-2"/>
    <n v="0.78794157623373473"/>
    <n v="0.29232618903557706"/>
    <n v="-20.378905158960574"/>
    <n v="-53.371023104083122"/>
    <n v="-52.278252936392704"/>
    <n v="-38.165925237251884"/>
    <n v="-2.5686657931338622E-2"/>
    <n v="-0.20963853091839557"/>
    <n v="-8.1255395198170335E-2"/>
    <n v="0"/>
    <n v="0"/>
    <n v="0"/>
    <n v="0"/>
    <n v="0"/>
    <n v="0"/>
    <n v="0"/>
  </r>
  <r>
    <x v="27"/>
    <x v="4"/>
    <s v="44740_5"/>
    <n v="121.01019133993962"/>
    <n v="259.57720982381767"/>
    <n v="241.70267185415858"/>
    <n v="192.77096993856094"/>
    <n v="8.8821913348615819E-2"/>
    <n v="0.76476377118709249"/>
    <n v="0.28299446077736506"/>
    <n v="-19.267963343989667"/>
    <n v="-50.586626989251435"/>
    <n v="-49.732339845275384"/>
    <n v="-36.161366649480989"/>
    <n v="-2.7133038517117049E-2"/>
    <n v="-0.20844061997300894"/>
    <n v="-8.5305995710155041E-2"/>
    <n v="0"/>
    <n v="0"/>
    <n v="0"/>
    <n v="0"/>
    <n v="0"/>
    <n v="0"/>
    <n v="0"/>
  </r>
  <r>
    <x v="27"/>
    <x v="5"/>
    <s v="44740_6"/>
    <n v="128.04045932054458"/>
    <n v="274.02041412060117"/>
    <n v="256.17729493724931"/>
    <n v="202.54432444118956"/>
    <n v="8.844211375481921E-2"/>
    <n v="0.79238667230978177"/>
    <n v="0.2822048602385181"/>
    <n v="-18.732618463457932"/>
    <n v="-49.701463470802182"/>
    <n v="-49.075382478426008"/>
    <n v="-35.152295206524336"/>
    <n v="-2.6617737435212084E-2"/>
    <n v="-0.20593464682669349"/>
    <n v="-8.3829814250847082E-2"/>
    <n v="0"/>
    <n v="0"/>
    <n v="0"/>
    <n v="0"/>
    <n v="0"/>
    <n v="0"/>
    <n v="0"/>
  </r>
  <r>
    <x v="27"/>
    <x v="6"/>
    <s v="44740_7"/>
    <n v="160.07729476305937"/>
    <n v="349.38737727608077"/>
    <n v="330.51769668054209"/>
    <n v="258.07162499780884"/>
    <n v="9.5058026163838558E-2"/>
    <n v="0.9338013389347164"/>
    <n v="0.30216882509284748"/>
    <n v="-21.808772398067287"/>
    <n v="-58.170652369604383"/>
    <n v="-57.46824795955407"/>
    <n v="-39.737494070147065"/>
    <n v="-2.5960129374367247E-2"/>
    <n v="-0.20279435623201997"/>
    <n v="-8.2271486590067222E-2"/>
    <n v="0"/>
    <n v="0"/>
    <n v="0"/>
    <n v="0"/>
    <n v="0"/>
    <n v="0"/>
    <n v="0"/>
  </r>
  <r>
    <x v="27"/>
    <x v="7"/>
    <s v="44740_8"/>
    <n v="201.0825037679864"/>
    <n v="440.34956630564523"/>
    <n v="412.69990468545564"/>
    <n v="326.06737680247227"/>
    <n v="9.7416880096823685E-2"/>
    <n v="1.0708543198879108"/>
    <n v="0.31050392337514937"/>
    <n v="-16.471731742001193"/>
    <n v="-47.274793799390736"/>
    <n v="-50.32364922534142"/>
    <n v="-32.490471405891306"/>
    <n v="-2.4972964163470494E-2"/>
    <n v="-0.16972393744675271"/>
    <n v="-7.9416088902803716E-2"/>
    <n v="0"/>
    <n v="0"/>
    <n v="0"/>
    <n v="0"/>
    <n v="0"/>
    <n v="0"/>
    <n v="0"/>
  </r>
  <r>
    <x v="27"/>
    <x v="8"/>
    <s v="44740_9"/>
    <n v="224.72609700423274"/>
    <n v="495.12729039581421"/>
    <n v="458.39997624310803"/>
    <n v="364.14449099408642"/>
    <n v="0.1153406359682989"/>
    <n v="1.2442128981247687"/>
    <n v="0.36344821308210917"/>
    <n v="-17.320625468439101"/>
    <n v="-38.431373711132274"/>
    <n v="-44.47649498695516"/>
    <n v="-33.552135346874401"/>
    <n v="-2.1905078845415722E-2"/>
    <n v="-0.11818094635855982"/>
    <n v="-7.0708262966334284E-2"/>
    <n v="0"/>
    <n v="0"/>
    <n v="0"/>
    <n v="0"/>
    <n v="0"/>
    <n v="0"/>
    <n v="0"/>
  </r>
  <r>
    <x v="27"/>
    <x v="9"/>
    <s v="44740_10"/>
    <n v="244.78329821142376"/>
    <n v="544.82200785097689"/>
    <n v="502.73566482426907"/>
    <n v="398.99947224117761"/>
    <n v="0.15428755740079242"/>
    <n v="1.5461311182417576"/>
    <n v="0.47556817419932995"/>
    <n v="-12.594896382266114"/>
    <n v="-26.691262488711473"/>
    <n v="-34.061684709876474"/>
    <n v="-27.310740428791856"/>
    <n v="-1.6796276437007093E-2"/>
    <n v="-5.3955735671900609E-2"/>
    <n v="-5.5308260105387572E-2"/>
    <n v="0"/>
    <n v="0"/>
    <n v="0"/>
    <n v="0"/>
    <n v="0"/>
    <n v="0"/>
    <n v="0"/>
  </r>
  <r>
    <x v="27"/>
    <x v="10"/>
    <s v="44740_11"/>
    <n v="252.21883882562551"/>
    <n v="559.85959823065605"/>
    <n v="516.75760845010109"/>
    <n v="410.53938786889972"/>
    <n v="0.16220169786934047"/>
    <n v="1.5943922632392578"/>
    <n v="0.49715921905159088"/>
    <n v="-10.178286719190877"/>
    <n v="-23.365852630768035"/>
    <n v="-30.492040994510678"/>
    <n v="-24.54075705492345"/>
    <n v="-1.1131136805634725E-2"/>
    <n v="-8.3022779224902823E-3"/>
    <n v="-3.8735526882802664E-2"/>
    <n v="0"/>
    <n v="0"/>
    <n v="0"/>
    <n v="0"/>
    <n v="0"/>
    <n v="0"/>
    <n v="0"/>
  </r>
  <r>
    <x v="27"/>
    <x v="11"/>
    <s v="44740_12"/>
    <n v="252.99782774399611"/>
    <n v="561.27087920659187"/>
    <n v="517.60763931630163"/>
    <n v="411.55691685423699"/>
    <n v="0.16653559792316386"/>
    <n v="1.6063218512763686"/>
    <n v="0.50925577946151657"/>
    <n v="-7.4375535866986136"/>
    <n v="-16.703168835943838"/>
    <n v="-24.47215532522938"/>
    <n v="-20.008552708846835"/>
    <n v="-1.1016696437859737E-2"/>
    <n v="7.6829756205568558E-3"/>
    <n v="-3.8255049157269322E-2"/>
    <n v="0"/>
    <n v="0"/>
    <n v="0"/>
    <n v="0"/>
    <n v="0"/>
    <n v="0"/>
    <n v="0"/>
  </r>
  <r>
    <x v="27"/>
    <x v="12"/>
    <s v="44740_13"/>
    <n v="250.792424570815"/>
    <n v="553.15341443002808"/>
    <n v="510.93443255070952"/>
    <n v="408.64581635620533"/>
    <n v="0.13328625116642501"/>
    <n v="1.4332484488907786"/>
    <n v="0.41281480397489967"/>
    <n v="-7.6435370473438065"/>
    <n v="-18.839613056134088"/>
    <n v="-26.136515389889858"/>
    <n v="-20.38007044715793"/>
    <n v="-1.1797776492519256E-2"/>
    <n v="4.116779616763914E-4"/>
    <n v="-4.0414072331279007E-2"/>
    <n v="0"/>
    <n v="0"/>
    <n v="0"/>
    <n v="0"/>
    <n v="0"/>
    <n v="0"/>
    <n v="0"/>
  </r>
  <r>
    <x v="27"/>
    <x v="13"/>
    <s v="44740_14"/>
    <n v="244.73443884747806"/>
    <n v="537.56535538452192"/>
    <n v="498.02923571033853"/>
    <n v="399.45083443586867"/>
    <n v="0.14379080360596461"/>
    <n v="1.4344027844450489"/>
    <n v="0.44290371919253124"/>
    <n v="-9.6479583168095147"/>
    <n v="-27.17458545811995"/>
    <n v="-33.703701286049728"/>
    <n v="-24.773623467274138"/>
    <n v="-1.3213558766385133E-2"/>
    <n v="-2.4329105821234299E-2"/>
    <n v="-4.4389977522092026E-2"/>
    <n v="0"/>
    <n v="0"/>
    <n v="0"/>
    <n v="0"/>
    <n v="0"/>
    <n v="0"/>
    <n v="0"/>
  </r>
  <r>
    <x v="27"/>
    <x v="14"/>
    <s v="44740_15"/>
    <n v="236.12271883816726"/>
    <n v="525.52494464885524"/>
    <n v="487.86383951397579"/>
    <n v="386.62811116634219"/>
    <n v="0.16248355368489259"/>
    <n v="1.5010818025764761"/>
    <n v="0.49829996178589969"/>
    <n v="-9.8036708479575054"/>
    <n v="-24.877227439961715"/>
    <n v="-30.964853340240261"/>
    <n v="-24.856876294628368"/>
    <n v="-1.3019368979920874E-2"/>
    <n v="-9.0029362704354566E-3"/>
    <n v="-4.3795396020243058E-2"/>
    <n v="0"/>
    <n v="0"/>
    <n v="0"/>
    <n v="0"/>
    <n v="0"/>
    <n v="0"/>
    <n v="0"/>
  </r>
  <r>
    <x v="27"/>
    <x v="15"/>
    <s v="44740_16"/>
    <n v="229.27122780164476"/>
    <n v="513.99009748038611"/>
    <n v="477.80230491018057"/>
    <n v="375.26391559292733"/>
    <n v="0.16013005344369019"/>
    <n v="1.4843400823101163"/>
    <n v="0.49056787501886356"/>
    <n v="-11.243899700809434"/>
    <n v="-26.125447850033979"/>
    <n v="-31.437017103304527"/>
    <n v="-26.758188412345163"/>
    <n v="-1.3809223772662393E-2"/>
    <n v="-8.7681395295437486E-3"/>
    <n v="-4.5939823821217744E-2"/>
    <n v="0"/>
    <n v="0"/>
    <n v="0"/>
    <n v="0"/>
    <n v="0"/>
    <n v="0"/>
    <n v="0"/>
  </r>
  <r>
    <x v="27"/>
    <x v="16"/>
    <s v="44740_17"/>
    <n v="228.12401227747765"/>
    <n v="509.82702546783435"/>
    <n v="474.75036247789717"/>
    <n v="371.63455078869015"/>
    <n v="0.14650691862252149"/>
    <n v="1.3949999812540228"/>
    <n v="0.45159399717640625"/>
    <n v="-13.483833275027845"/>
    <n v="-29.726493666854289"/>
    <n v="-34.636089385593891"/>
    <n v="-29.186191770675116"/>
    <n v="-1.4064213530805085E-2"/>
    <n v="-1.7584487733620112E-2"/>
    <n v="-4.6583088106032407E-2"/>
    <n v="0"/>
    <n v="0"/>
    <n v="0"/>
    <n v="0"/>
    <n v="0"/>
    <n v="0"/>
    <n v="0"/>
  </r>
  <r>
    <x v="27"/>
    <x v="17"/>
    <s v="44740_18"/>
    <n v="234.01297708668719"/>
    <n v="516.13736716720507"/>
    <n v="485.8301619164879"/>
    <n v="381.46982302893986"/>
    <n v="0.12135844003789092"/>
    <n v="1.2031435019867998"/>
    <n v="0.379973695626594"/>
    <n v="-18.231519253481189"/>
    <n v="-42.573887834914871"/>
    <n v="-45.933838593341967"/>
    <n v="-35.88331782300758"/>
    <n v="-1.5526910137373326E-2"/>
    <n v="-7.7761231143590834E-2"/>
    <n v="-5.1308937020255858E-2"/>
    <n v="0"/>
    <n v="0"/>
    <n v="0"/>
    <n v="0"/>
    <n v="0"/>
    <n v="0"/>
    <n v="0"/>
  </r>
  <r>
    <x v="27"/>
    <x v="18"/>
    <s v="44740_19"/>
    <n v="259.80864323767139"/>
    <n v="570.63535038423584"/>
    <n v="547.19987845372918"/>
    <n v="427.39697260737745"/>
    <n v="0.14239166763622427"/>
    <n v="1.3835321998436017"/>
    <n v="0.44337836266927882"/>
    <n v="-20.579890547863727"/>
    <n v="-48.895576355035544"/>
    <n v="-49.171272550287242"/>
    <n v="-38.399107276535901"/>
    <n v="-1.933111323920696E-2"/>
    <n v="-0.12558332126868857"/>
    <n v="-6.2544356292295905E-2"/>
    <n v="0"/>
    <n v="0"/>
    <n v="0"/>
    <n v="0"/>
    <n v="0"/>
    <n v="0"/>
    <n v="0"/>
  </r>
  <r>
    <x v="27"/>
    <x v="19"/>
    <s v="44740_20"/>
    <n v="269.71506483748061"/>
    <n v="602.09339949861783"/>
    <n v="583.93836564822618"/>
    <n v="447.68917544257062"/>
    <n v="0.14716101575970025"/>
    <n v="1.4754195351485822"/>
    <n v="0.457986854076044"/>
    <n v="-21.352920427695533"/>
    <n v="-50.158295549496692"/>
    <n v="-49.470451214695913"/>
    <n v="-39.49718965755406"/>
    <n v="-2.0483067583412871E-2"/>
    <n v="-0.13289518593054669"/>
    <n v="-6.5971074056557374E-2"/>
    <n v="0"/>
    <n v="0"/>
    <n v="0"/>
    <n v="0"/>
    <n v="0"/>
    <n v="0"/>
    <n v="0"/>
  </r>
  <r>
    <x v="27"/>
    <x v="20"/>
    <s v="44740_21"/>
    <n v="268.35264594314748"/>
    <n v="608.28738041247993"/>
    <n v="593.78001115265488"/>
    <n v="447.1066580836067"/>
    <n v="0.14345951112704408"/>
    <n v="1.477708037228163"/>
    <n v="0.44668691659713367"/>
    <n v="-23.302403304668722"/>
    <n v="-53.866104217216332"/>
    <n v="-52.393103953411313"/>
    <n v="-42.920547650296236"/>
    <n v="-2.1678778045045591E-2"/>
    <n v="-0.14136274389598777"/>
    <n v="-6.9431082106809178E-2"/>
    <n v="0"/>
    <n v="0"/>
    <n v="0"/>
    <n v="0"/>
    <n v="0"/>
    <n v="0"/>
    <n v="0"/>
  </r>
  <r>
    <x v="27"/>
    <x v="21"/>
    <s v="44740_22"/>
    <n v="260.16263101964637"/>
    <n v="595.44789357123909"/>
    <n v="583.81217097306626"/>
    <n v="436.58118192900258"/>
    <n v="0.13634980041533659"/>
    <n v="1.4246971730285216"/>
    <n v="0.42564837665101607"/>
    <n v="-24.44657831376265"/>
    <n v="-56.262154181392305"/>
    <n v="-54.972345115279616"/>
    <n v="-45.480596567868091"/>
    <n v="-2.3044927463395957E-2"/>
    <n v="-0.15150743433949632"/>
    <n v="-7.350885270555213E-2"/>
    <n v="0"/>
    <n v="0"/>
    <n v="0"/>
    <n v="0"/>
    <n v="0"/>
    <n v="0"/>
    <n v="0"/>
  </r>
  <r>
    <x v="27"/>
    <x v="22"/>
    <s v="44740_23"/>
    <n v="236.55916920226417"/>
    <n v="547.80918294415119"/>
    <n v="537.21854689841166"/>
    <n v="398.957975137029"/>
    <n v="0.1249146467040599"/>
    <n v="1.3159017254338761"/>
    <n v="0.39198147302221453"/>
    <n v="-26.878896261248507"/>
    <n v="-59.984776089583356"/>
    <n v="-57.055365223753952"/>
    <n v="-48.408962501077625"/>
    <n v="-2.4980925850664863E-2"/>
    <n v="-0.16752364995229493"/>
    <n v="-7.8918542346501891E-2"/>
    <n v="0"/>
    <n v="0"/>
    <n v="0"/>
    <n v="0"/>
    <n v="0"/>
    <n v="0"/>
    <n v="0"/>
  </r>
  <r>
    <x v="27"/>
    <x v="23"/>
    <s v="44740_24"/>
    <n v="205.19079449985844"/>
    <n v="474.7178516309786"/>
    <n v="463.78857692646847"/>
    <n v="344.32994093867461"/>
    <n v="0.1116274508625499"/>
    <n v="1.1656765316242075"/>
    <n v="0.3509036046039179"/>
    <n v="-31.090387313865726"/>
    <n v="-68.376854265218654"/>
    <n v="-65.223422670581414"/>
    <n v="-55.109548286483459"/>
    <n v="-2.4178054839138409E-2"/>
    <n v="-0.16973881750457886"/>
    <n v="-7.6326976141587899E-2"/>
    <n v="0"/>
    <n v="0"/>
    <n v="0"/>
    <n v="0"/>
    <n v="0"/>
    <n v="0"/>
    <n v="0"/>
  </r>
  <r>
    <x v="28"/>
    <x v="0"/>
    <s v="44741_1"/>
    <n v="172.03399357263575"/>
    <n v="392.08595964140352"/>
    <n v="377.86812008164043"/>
    <n v="283.83601042505302"/>
    <n v="9.9306751713247168E-2"/>
    <n v="0.9834023649665965"/>
    <n v="0.3130019340679302"/>
    <n v="-32.872769457692023"/>
    <n v="-71.508299246913509"/>
    <n v="-68.612158755470162"/>
    <n v="-57.814260240677314"/>
    <n v="-2.3586581145434781E-2"/>
    <n v="-0.18167143192336485"/>
    <n v="-7.4373802072959933E-2"/>
    <n v="0"/>
    <n v="0"/>
    <n v="0"/>
    <n v="0"/>
    <n v="0"/>
    <n v="0"/>
    <n v="0"/>
  </r>
  <r>
    <x v="28"/>
    <x v="1"/>
    <s v="44741_2"/>
    <n v="145.81113880114168"/>
    <n v="328.83747230028791"/>
    <n v="309.43600182639688"/>
    <n v="238.73194242042194"/>
    <n v="9.1394025335288842E-2"/>
    <n v="0.86058398594492302"/>
    <n v="0.28932169216273851"/>
    <n v="-30.143842156601966"/>
    <n v="-67.175518129857778"/>
    <n v="-64.678757227282688"/>
    <n v="-52.093161852199401"/>
    <n v="-2.4501835898338781E-2"/>
    <n v="-0.19210787180693906"/>
    <n v="-7.7008209363689198E-2"/>
    <n v="0"/>
    <n v="0"/>
    <n v="0"/>
    <n v="0"/>
    <n v="0"/>
    <n v="0"/>
    <n v="0"/>
  </r>
  <r>
    <x v="28"/>
    <x v="2"/>
    <s v="44741_3"/>
    <n v="133.66687349725765"/>
    <n v="293.28781151126753"/>
    <n v="278.46339293485477"/>
    <n v="214.35859326236499"/>
    <n v="8.6736227796743531E-2"/>
    <n v="0.79357055377655372"/>
    <n v="0.27533677685324848"/>
    <n v="-30.218412812785882"/>
    <n v="-68.787559920335653"/>
    <n v="-65.114063747477303"/>
    <n v="-52.405932819227239"/>
    <n v="-2.3792920296059013E-2"/>
    <n v="-0.19088496580918191"/>
    <n v="-7.4867871850443052E-2"/>
    <n v="0"/>
    <n v="0"/>
    <n v="0"/>
    <n v="0"/>
    <n v="0"/>
    <n v="0"/>
    <n v="0"/>
  </r>
  <r>
    <x v="28"/>
    <x v="3"/>
    <s v="44741_4"/>
    <n v="129.08112789424169"/>
    <n v="276.07538377032017"/>
    <n v="260.20749547569022"/>
    <n v="202.08823980557253"/>
    <n v="8.533319476640823E-2"/>
    <n v="0.77184280821784024"/>
    <n v="0.27079310917090238"/>
    <n v="-30.869057566973403"/>
    <n v="-70.500294809268084"/>
    <n v="-66.478143633049584"/>
    <n v="-53.533851427126578"/>
    <n v="-2.3651602222102247E-2"/>
    <n v="-0.19373722462086934"/>
    <n v="-7.4525728858806845E-2"/>
    <n v="0"/>
    <n v="0"/>
    <n v="0"/>
    <n v="0"/>
    <n v="0"/>
    <n v="0"/>
    <n v="0"/>
  </r>
  <r>
    <x v="28"/>
    <x v="4"/>
    <s v="44741_5"/>
    <n v="126.33547027735349"/>
    <n v="270.34466787931211"/>
    <n v="253.26999628861137"/>
    <n v="197.35066314699077"/>
    <n v="8.5544618745879347E-2"/>
    <n v="0.76977268505092067"/>
    <n v="0.2713147977650967"/>
    <n v="-32.323125113149992"/>
    <n v="-72.886013723351567"/>
    <n v="-69.103031961989586"/>
    <n v="-55.290387492394586"/>
    <n v="-2.4777975766767022E-2"/>
    <n v="-0.20357282009292016"/>
    <n v="-7.7914439399697749E-2"/>
    <n v="0"/>
    <n v="0"/>
    <n v="0"/>
    <n v="0"/>
    <n v="0"/>
    <n v="0"/>
    <n v="0"/>
  </r>
  <r>
    <x v="28"/>
    <x v="5"/>
    <s v="44741_6"/>
    <n v="131.11379148370415"/>
    <n v="282.17040817640759"/>
    <n v="265.28113854050463"/>
    <n v="205.77265541188552"/>
    <n v="8.8172387966894444E-2"/>
    <n v="0.80970378140782584"/>
    <n v="0.27886583715339258"/>
    <n v="-31.506717489859117"/>
    <n v="-71.518956715337779"/>
    <n v="-67.91884569307345"/>
    <n v="-53.871544057649984"/>
    <n v="-2.4843735961083975E-2"/>
    <n v="-0.19662866188849337"/>
    <n v="-7.8167342939492804E-2"/>
    <n v="0"/>
    <n v="0"/>
    <n v="0"/>
    <n v="0"/>
    <n v="0"/>
    <n v="0"/>
    <n v="0"/>
  </r>
  <r>
    <x v="28"/>
    <x v="6"/>
    <s v="44741_7"/>
    <n v="160.80652254339142"/>
    <n v="348.77693015774207"/>
    <n v="330.82447714717574"/>
    <n v="255.59446827083363"/>
    <n v="9.7722588325530851E-2"/>
    <n v="0.92915328165726152"/>
    <n v="0.30729990774489246"/>
    <n v="-28.163173818496901"/>
    <n v="-67.215233625215021"/>
    <n v="-64.323897039769435"/>
    <n v="-49.109885550501787"/>
    <n v="-2.4028607127805992E-2"/>
    <n v="-0.19326182848225204"/>
    <n v="-7.5908571812538253E-2"/>
    <n v="0"/>
    <n v="0"/>
    <n v="0"/>
    <n v="0"/>
    <n v="0"/>
    <n v="0"/>
    <n v="0"/>
  </r>
  <r>
    <x v="28"/>
    <x v="7"/>
    <s v="44741_8"/>
    <n v="200.10126351716957"/>
    <n v="435.00884410559507"/>
    <n v="410.10672657422822"/>
    <n v="320.04155052203197"/>
    <n v="0.10813537077507372"/>
    <n v="1.1082927054939378"/>
    <n v="0.33858041602961253"/>
    <n v="-26.901463425189778"/>
    <n v="-65.688084219394355"/>
    <n v="-65.928792566064743"/>
    <n v="-50.297970404247856"/>
    <n v="-2.0833447256382941E-2"/>
    <n v="-0.15141978727766392"/>
    <n v="-6.6608749347712909E-2"/>
    <n v="0"/>
    <n v="0"/>
    <n v="0"/>
    <n v="0"/>
    <n v="0"/>
    <n v="0"/>
    <n v="0"/>
  </r>
  <r>
    <x v="28"/>
    <x v="8"/>
    <s v="44741_9"/>
    <n v="223.38845383257237"/>
    <n v="491.85053912637716"/>
    <n v="459.41702660635337"/>
    <n v="357.02833579795163"/>
    <n v="0.13867211879238511"/>
    <n v="1.3751176714868345"/>
    <n v="0.42872875753029915"/>
    <n v="-19.312241161847624"/>
    <n v="-46.382325161367135"/>
    <n v="-50.575072540836892"/>
    <n v="-39.902480368014068"/>
    <n v="-5.2836314352310986E-4"/>
    <n v="-4.758050330130611E-3"/>
    <n v="-8.1843808438628266E-3"/>
    <n v="0"/>
    <n v="0"/>
    <n v="0"/>
    <n v="0"/>
    <n v="0"/>
    <n v="0"/>
    <n v="0"/>
  </r>
  <r>
    <x v="28"/>
    <x v="9"/>
    <s v="44741_10"/>
    <n v="240.55960830469664"/>
    <n v="532.80369200600114"/>
    <n v="494.36742816425544"/>
    <n v="386.44494012257121"/>
    <n v="0.2097713485142399"/>
    <n v="1.8155955355503097"/>
    <n v="0.63529821507109829"/>
    <n v="-11.868945000163674"/>
    <n v="-29.502184138743349"/>
    <n v="-36.026662046217901"/>
    <n v="-29.288659283248329"/>
    <n v="1.8090421321526572E-2"/>
    <n v="0.12154949016176851"/>
    <n v="4.575468428545186E-2"/>
    <n v="0"/>
    <n v="0"/>
    <n v="0"/>
    <n v="0"/>
    <n v="0"/>
    <n v="0"/>
    <n v="0"/>
  </r>
  <r>
    <x v="28"/>
    <x v="10"/>
    <s v="44741_11"/>
    <n v="242.74041868856378"/>
    <n v="538.41450278461105"/>
    <n v="500.00966256516392"/>
    <n v="390.0859097398548"/>
    <n v="0.21818975135315882"/>
    <n v="1.8375388608271253"/>
    <n v="0.65914985930446701"/>
    <n v="-10.526050699510549"/>
    <n v="-29.049420447448576"/>
    <n v="-34.577824139883298"/>
    <n v="-28.3460282553647"/>
    <n v="2.1894931176898697E-2"/>
    <n v="0.13790714722766514"/>
    <n v="5.7006484233251414E-2"/>
    <n v="0"/>
    <n v="0"/>
    <n v="0"/>
    <n v="0"/>
    <n v="0"/>
    <n v="0"/>
    <n v="0"/>
  </r>
  <r>
    <x v="28"/>
    <x v="11"/>
    <s v="44741_12"/>
    <n v="239.99819651677021"/>
    <n v="531.06760884865616"/>
    <n v="493.31904986599739"/>
    <n v="386.3566949086715"/>
    <n v="0.18150384123765734"/>
    <n v="1.6370168976798181"/>
    <n v="0.55247410612043557"/>
    <n v="-8.9961752846802305"/>
    <n v="-25.952384820715704"/>
    <n v="-31.334639047440767"/>
    <n v="-25.561272060811952"/>
    <n v="2.9394487285166592E-2"/>
    <n v="0.16975678198157074"/>
    <n v="7.8622380702596875E-2"/>
    <n v="0"/>
    <n v="0"/>
    <n v="0"/>
    <n v="0"/>
    <n v="0"/>
    <n v="0"/>
    <n v="0"/>
  </r>
  <r>
    <x v="28"/>
    <x v="12"/>
    <s v="44741_13"/>
    <n v="237.24085269150982"/>
    <n v="521.05119092519533"/>
    <n v="483.81515170114108"/>
    <n v="381.63368641731785"/>
    <n v="0.15222645156568457"/>
    <n v="1.4846520578315119"/>
    <n v="0.46791940478160232"/>
    <n v="-8.5905013764185831"/>
    <n v="-26.965375322032436"/>
    <n v="-32.460826850174442"/>
    <n v="-24.901158186305743"/>
    <n v="3.0650044289879108E-2"/>
    <n v="0.16634068275883832"/>
    <n v="8.2291206369487044E-2"/>
    <n v="0"/>
    <n v="0"/>
    <n v="0"/>
    <n v="0"/>
    <n v="1.589709875426383E-3"/>
    <n v="0"/>
    <n v="0"/>
  </r>
  <r>
    <x v="28"/>
    <x v="13"/>
    <s v="44741_14"/>
    <n v="230.48977627234603"/>
    <n v="506.87684969749773"/>
    <n v="471.86678786130733"/>
    <n v="372.13231178420506"/>
    <n v="0.15047355436957807"/>
    <n v="1.4183053695235954"/>
    <n v="0.46170078832294326"/>
    <n v="-10.133924827066842"/>
    <n v="-31.581254948581329"/>
    <n v="-36.687508591749491"/>
    <n v="-27.440283409623916"/>
    <n v="1.9524150137411038E-2"/>
    <n v="0.107515230874276"/>
    <n v="5.0571767693939208E-2"/>
    <n v="0"/>
    <n v="0"/>
    <n v="0"/>
    <n v="0"/>
    <n v="0"/>
    <n v="0"/>
    <n v="0"/>
  </r>
  <r>
    <x v="28"/>
    <x v="14"/>
    <s v="44741_15"/>
    <n v="224.66381832097343"/>
    <n v="500.67186811716277"/>
    <n v="467.2290427312405"/>
    <n v="364.53615835899063"/>
    <n v="0.17607363983553165"/>
    <n v="1.5426291293733134"/>
    <n v="0.53614374123511477"/>
    <n v="-9.7774687576785233"/>
    <n v="-28.049980053059091"/>
    <n v="-33.223993091141196"/>
    <n v="-26.779407491271996"/>
    <n v="2.3214724130214668E-2"/>
    <n v="0.15488821461923466"/>
    <n v="6.095186338569953E-2"/>
    <n v="0"/>
    <n v="0"/>
    <n v="0"/>
    <n v="0"/>
    <n v="0"/>
    <n v="0"/>
    <n v="0"/>
  </r>
  <r>
    <x v="28"/>
    <x v="15"/>
    <s v="44741_16"/>
    <n v="220.48568691255073"/>
    <n v="493.51573818381172"/>
    <n v="461.54531419041865"/>
    <n v="357.68447144227332"/>
    <n v="0.20814814332941148"/>
    <n v="1.6699254079098804"/>
    <n v="0.62903701962175174"/>
    <n v="-11.972454579048044"/>
    <n v="-31.061922117133022"/>
    <n v="-35.39474332377744"/>
    <n v="-29.875689928694769"/>
    <n v="2.8954352686238496E-2"/>
    <n v="0.1835379227653802"/>
    <n v="7.739074808384902E-2"/>
    <n v="0"/>
    <n v="0"/>
    <n v="0"/>
    <n v="0"/>
    <n v="0"/>
    <n v="0"/>
    <n v="0"/>
  </r>
  <r>
    <x v="28"/>
    <x v="16"/>
    <s v="44741_17"/>
    <n v="220.45622395396484"/>
    <n v="494.92849212001454"/>
    <n v="467.10261199832519"/>
    <n v="361.51267618875443"/>
    <n v="0.18358007475567542"/>
    <n v="1.5066504916379864"/>
    <n v="0.55730711206839012"/>
    <n v="-13.438177124318329"/>
    <n v="-34.606106550584968"/>
    <n v="-37.87823202291306"/>
    <n v="-31.611203387539081"/>
    <n v="2.582637018359062E-2"/>
    <n v="0.14763147928690015"/>
    <n v="6.8335411455771169E-2"/>
    <n v="0"/>
    <n v="0"/>
    <n v="0"/>
    <n v="0"/>
    <n v="0"/>
    <n v="0"/>
    <n v="0"/>
  </r>
  <r>
    <x v="28"/>
    <x v="17"/>
    <s v="44741_18"/>
    <n v="221.44625984288922"/>
    <n v="494.73417162635189"/>
    <n v="471.03617584454997"/>
    <n v="365.88396501475989"/>
    <n v="0.14118610761801292"/>
    <n v="1.2444379362726905"/>
    <n v="0.43692933873596168"/>
    <n v="-17.742819884590546"/>
    <n v="-46.519380455317304"/>
    <n v="-48.560102778037091"/>
    <n v="-37.586175207954739"/>
    <n v="6.1942132973675816E-3"/>
    <n v="6.0081195127963914E-3"/>
    <n v="1.1512862487019646E-2"/>
    <n v="0"/>
    <n v="0"/>
    <n v="0"/>
    <n v="0"/>
    <n v="0"/>
    <n v="0"/>
    <n v="0"/>
  </r>
  <r>
    <x v="28"/>
    <x v="18"/>
    <s v="44741_19"/>
    <n v="243.86758084888231"/>
    <n v="540.66977142720611"/>
    <n v="522.75963085330852"/>
    <n v="403.72336033434078"/>
    <n v="0.14824995932185073"/>
    <n v="1.3545531210452937"/>
    <n v="0.4584517432067215"/>
    <n v="-20.304462023795736"/>
    <n v="-52.983646214467001"/>
    <n v="-51.89744876953457"/>
    <n v="-40.414847830609226"/>
    <n v="-1.56976638170164E-2"/>
    <n v="-0.11036784779317933"/>
    <n v="-5.1938508365552104E-2"/>
    <n v="0"/>
    <n v="0"/>
    <n v="0"/>
    <n v="0"/>
    <n v="0"/>
    <n v="0"/>
    <n v="0"/>
  </r>
  <r>
    <x v="28"/>
    <x v="19"/>
    <s v="44741_20"/>
    <n v="252.13882487272161"/>
    <n v="565.58388167417593"/>
    <n v="552.94960548824065"/>
    <n v="420.68570271495031"/>
    <n v="0.1502231047772972"/>
    <n v="1.4270693716018481"/>
    <n v="0.46501607975385117"/>
    <n v="-22.542057088474969"/>
    <n v="-57.473369542064624"/>
    <n v="-54.938418050334484"/>
    <n v="-43.53110882888069"/>
    <n v="-1.7234050965360712E-2"/>
    <n v="-0.12782679256133553"/>
    <n v="-5.6384297018337845E-2"/>
    <n v="0"/>
    <n v="0"/>
    <n v="0"/>
    <n v="0"/>
    <n v="0"/>
    <n v="0"/>
    <n v="0"/>
  </r>
  <r>
    <x v="28"/>
    <x v="20"/>
    <s v="44741_21"/>
    <n v="252.45877110402287"/>
    <n v="571.94832273258874"/>
    <n v="560.76926537776797"/>
    <n v="423.88489720099852"/>
    <n v="0.14785126657596831"/>
    <n v="1.4354659825468088"/>
    <n v="0.45797804164400169"/>
    <n v="-23.672024617639678"/>
    <n v="-58.398918806366353"/>
    <n v="-56.373108968816616"/>
    <n v="-45.094340495546312"/>
    <n v="-1.900322895910132E-2"/>
    <n v="-0.13251618512027777"/>
    <n v="-6.1350674890814125E-2"/>
    <n v="0"/>
    <n v="0"/>
    <n v="0"/>
    <n v="0"/>
    <n v="0"/>
    <n v="0"/>
    <n v="0"/>
  </r>
  <r>
    <x v="28"/>
    <x v="21"/>
    <s v="44741_22"/>
    <n v="244.38735751418082"/>
    <n v="559.11321207064975"/>
    <n v="549.92843217411871"/>
    <n v="412.53431436208655"/>
    <n v="0.14389309265983088"/>
    <n v="1.4064547063141613"/>
    <n v="0.44690615831219199"/>
    <n v="-19.156923817988933"/>
    <n v="-39.680257240871796"/>
    <n v="-38.087549359690676"/>
    <n v="-34.092713519041162"/>
    <n v="-1.7890377262196815E-2"/>
    <n v="-0.12235511585340293"/>
    <n v="-5.839084182540584E-2"/>
    <n v="0"/>
    <n v="0"/>
    <n v="0"/>
    <n v="0"/>
    <n v="0"/>
    <n v="0"/>
    <n v="0"/>
  </r>
  <r>
    <x v="28"/>
    <x v="22"/>
    <s v="44741_23"/>
    <n v="224.52432757847754"/>
    <n v="518.16188520625042"/>
    <n v="509.79831117600617"/>
    <n v="378.92104819441374"/>
    <n v="0.13476763552175128"/>
    <n v="1.31775724160428"/>
    <n v="0.41989724150992069"/>
    <n v="-19.212995149004691"/>
    <n v="-39.18577059437802"/>
    <n v="-36.912372261004847"/>
    <n v="-33.071776352506355"/>
    <n v="-1.8722341622003542E-2"/>
    <n v="-0.12817727366889733"/>
    <n v="-6.0731226228173882E-2"/>
    <n v="0"/>
    <n v="0"/>
    <n v="0"/>
    <n v="0"/>
    <n v="0"/>
    <n v="0"/>
    <n v="0"/>
  </r>
  <r>
    <x v="28"/>
    <x v="23"/>
    <s v="44741_24"/>
    <n v="197.21014403343142"/>
    <n v="454.99719581159081"/>
    <n v="443.28431282661182"/>
    <n v="329.9310279951074"/>
    <n v="0.11649642570165325"/>
    <n v="1.1683603588860036"/>
    <n v="0.36559176593888865"/>
    <n v="-14.693290039568019"/>
    <n v="-33.252276514054692"/>
    <n v="-31.018769945513053"/>
    <n v="-23.315660241553871"/>
    <n v="-2.2434451407828016E-2"/>
    <n v="-0.1433228598281959"/>
    <n v="-7.1107074043957302E-2"/>
    <n v="0"/>
    <n v="0"/>
    <n v="0"/>
    <n v="0"/>
    <n v="0"/>
    <n v="0"/>
    <n v="0"/>
  </r>
  <r>
    <x v="29"/>
    <x v="0"/>
    <s v="44742_1"/>
    <n v="167.33776815838877"/>
    <n v="381.64742573623113"/>
    <n v="367.38197758645094"/>
    <n v="275.72900900981921"/>
    <n v="0.10212318619552019"/>
    <n v="1.0010155932400053"/>
    <n v="0.3228894765115975"/>
    <n v="-15.988149850528401"/>
    <n v="-36.637440736674442"/>
    <n v="-34.322223680483461"/>
    <n v="-24.998084455095039"/>
    <n v="-2.2770221239816361E-2"/>
    <n v="-0.15289575163494323"/>
    <n v="-7.2057866302440071E-2"/>
    <n v="0"/>
    <n v="0"/>
    <n v="0"/>
    <n v="0"/>
    <n v="0"/>
    <n v="0"/>
    <n v="0"/>
  </r>
  <r>
    <x v="29"/>
    <x v="1"/>
    <s v="44742_2"/>
    <n v="145.61042205904329"/>
    <n v="324.89192443591116"/>
    <n v="307.33741975484929"/>
    <n v="235.0041179136814"/>
    <n v="9.3539397201041027E-2"/>
    <n v="0.86958868376163134"/>
    <n v="0.29550033538631526"/>
    <n v="-16.867749125594397"/>
    <n v="-39.115963745259158"/>
    <n v="-36.671743191775697"/>
    <n v="-26.334569336283877"/>
    <n v="-2.2864374354486686E-2"/>
    <n v="-0.16703443356897241"/>
    <n v="-7.2266309517678706E-2"/>
    <n v="0"/>
    <n v="0"/>
    <n v="0"/>
    <n v="0"/>
    <n v="0"/>
    <n v="0"/>
    <n v="0"/>
  </r>
  <r>
    <x v="29"/>
    <x v="2"/>
    <s v="44742_3"/>
    <n v="132.14666071224329"/>
    <n v="289.92491951636498"/>
    <n v="271.95064263706257"/>
    <n v="210.12375117880933"/>
    <n v="8.9456730885972863E-2"/>
    <n v="0.81039375599468166"/>
    <n v="0.28288558358732557"/>
    <n v="-18.574428401184729"/>
    <n v="-43.481619647463553"/>
    <n v="-40.408333604354915"/>
    <n v="-28.907313113592117"/>
    <n v="-2.3519473565737473E-2"/>
    <n v="-0.17581988224095407"/>
    <n v="-7.4263837916170153E-2"/>
    <n v="0"/>
    <n v="0"/>
    <n v="0"/>
    <n v="0"/>
    <n v="0"/>
    <n v="0"/>
    <n v="0"/>
  </r>
  <r>
    <x v="29"/>
    <x v="3"/>
    <s v="44742_4"/>
    <n v="125.04541869210742"/>
    <n v="271.35732930630837"/>
    <n v="251.64219511427609"/>
    <n v="196.67178996863953"/>
    <n v="8.8606582130093842E-2"/>
    <n v="0.78871236229244035"/>
    <n v="0.27998704678786501"/>
    <n v="-18.676894680467754"/>
    <n v="-44.181372289033121"/>
    <n v="-40.978881393041256"/>
    <n v="-29.382020991077116"/>
    <n v="-2.3032929440251374E-2"/>
    <n v="-0.1765404035507496"/>
    <n v="-7.287533135813215E-2"/>
    <n v="0"/>
    <n v="0"/>
    <n v="0"/>
    <n v="0"/>
    <n v="0"/>
    <n v="0"/>
    <n v="0"/>
  </r>
  <r>
    <x v="29"/>
    <x v="4"/>
    <s v="44742_5"/>
    <n v="122.30006481709115"/>
    <n v="264.49877798394584"/>
    <n v="245.31716194601572"/>
    <n v="191.66231579555509"/>
    <n v="8.9919491868087398E-2"/>
    <n v="0.78220339520902815"/>
    <n v="0.28364399169526605"/>
    <n v="-18.830828317807715"/>
    <n v="-44.464901008389106"/>
    <n v="-41.025664738820225"/>
    <n v="-29.464885493889724"/>
    <n v="-2.4197883346938572E-2"/>
    <n v="-0.18229182218301956"/>
    <n v="-7.6295350520329847E-2"/>
    <n v="0"/>
    <n v="0"/>
    <n v="0"/>
    <n v="0"/>
    <n v="0"/>
    <n v="0"/>
    <n v="0"/>
  </r>
  <r>
    <x v="29"/>
    <x v="5"/>
    <s v="44742_6"/>
    <n v="126.27609739282043"/>
    <n v="275.12130805441586"/>
    <n v="255.84933076265401"/>
    <n v="198.67178787531458"/>
    <n v="9.1672934041544099E-2"/>
    <n v="0.81756877832969799"/>
    <n v="0.28880304675434498"/>
    <n v="-19.055849317155378"/>
    <n v="-45.37522925979296"/>
    <n v="-41.901077864748011"/>
    <n v="-29.589168654521607"/>
    <n v="-2.5450944633538222E-2"/>
    <n v="-0.1851946125428863"/>
    <n v="-7.9917976481980124E-2"/>
    <n v="0"/>
    <n v="0"/>
    <n v="0"/>
    <n v="0"/>
    <n v="0"/>
    <n v="0"/>
    <n v="0"/>
  </r>
  <r>
    <x v="29"/>
    <x v="6"/>
    <s v="44742_7"/>
    <n v="147.00584873635111"/>
    <n v="320.81207047295038"/>
    <n v="300.52800216791155"/>
    <n v="233.33377955536449"/>
    <n v="9.7233239918191841E-2"/>
    <n v="0.88684539176477994"/>
    <n v="0.30526257051004313"/>
    <n v="-20.332969514374017"/>
    <n v="-51.353730220746591"/>
    <n v="-49.197760738342069"/>
    <n v="-34.764634962383731"/>
    <n v="-2.4438914128319344E-2"/>
    <n v="-0.18961165602068883"/>
    <n v="-7.6714253038146732E-2"/>
    <n v="0"/>
    <n v="0"/>
    <n v="0"/>
    <n v="0"/>
    <n v="0"/>
    <n v="0"/>
    <n v="0"/>
  </r>
  <r>
    <x v="29"/>
    <x v="7"/>
    <s v="44742_8"/>
    <n v="179.50286703015598"/>
    <n v="388.97889373667255"/>
    <n v="360.76620953078702"/>
    <n v="284.84609188681964"/>
    <n v="0.10684440432250351"/>
    <n v="1.0207335326264557"/>
    <n v="0.33425333896784964"/>
    <n v="-17.352394727639723"/>
    <n v="-46.419212284759958"/>
    <n v="-46.525290441402106"/>
    <n v="-31.991819188070068"/>
    <n v="-2.3038984118673458E-2"/>
    <n v="-0.16241806930494929"/>
    <n v="-7.2862159494025455E-2"/>
    <n v="0"/>
    <n v="0"/>
    <n v="0"/>
    <n v="0"/>
    <n v="0"/>
    <n v="0"/>
    <n v="0"/>
  </r>
  <r>
    <x v="29"/>
    <x v="8"/>
    <s v="44742_9"/>
    <n v="208.22764101427958"/>
    <n v="455.1176435963248"/>
    <n v="417.55015489350319"/>
    <n v="329.76312889053321"/>
    <n v="0.1345876938337868"/>
    <n v="1.3043828371452784"/>
    <n v="0.41689107984740603"/>
    <n v="-10.341518793783383"/>
    <n v="-28.148138648602934"/>
    <n v="-32.405679749135984"/>
    <n v="-21.879745002982109"/>
    <n v="-3.1639502262695968E-3"/>
    <n v="-1.8633339146357144E-2"/>
    <n v="-1.5941167761478584E-2"/>
    <n v="0"/>
    <n v="0"/>
    <n v="0"/>
    <n v="0"/>
    <n v="0"/>
    <n v="0"/>
    <n v="0"/>
  </r>
  <r>
    <x v="29"/>
    <x v="9"/>
    <s v="44742_10"/>
    <n v="224.15265522292134"/>
    <n v="495.55468874878693"/>
    <n v="455.19224477771331"/>
    <n v="358.08270156809061"/>
    <n v="0.19101573061751131"/>
    <n v="1.658694095487971"/>
    <n v="0.58148311555518795"/>
    <n v="-3.9534234461590669"/>
    <n v="-14.282857810639698"/>
    <n v="-20.682397514822416"/>
    <n v="-13.648430040314365"/>
    <n v="3.4408198510527316E-2"/>
    <n v="0.17687235149146432"/>
    <n v="9.2749585437710363E-2"/>
    <n v="0"/>
    <n v="0"/>
    <n v="0"/>
    <n v="0"/>
    <n v="0"/>
    <n v="0"/>
    <n v="0"/>
  </r>
  <r>
    <x v="29"/>
    <x v="10"/>
    <s v="44742_11"/>
    <n v="228.63094226948323"/>
    <n v="505.43414931292426"/>
    <n v="465.1396616330843"/>
    <n v="365.39341250397337"/>
    <n v="0.17836887186851613"/>
    <n v="1.612370481388733"/>
    <n v="0.54480752032892021"/>
    <n v="-3.5385503042653728"/>
    <n v="-12.201139668078763"/>
    <n v="-18.016273781212107"/>
    <n v="-13.04277572141908"/>
    <n v="3.3790298616450311E-2"/>
    <n v="0.19348351355441309"/>
    <n v="9.1147971248929843E-2"/>
    <n v="0"/>
    <n v="0"/>
    <n v="0"/>
    <n v="0"/>
    <n v="0"/>
    <n v="0"/>
    <n v="0"/>
  </r>
  <r>
    <x v="29"/>
    <x v="11"/>
    <s v="44742_12"/>
    <n v="227.91160681077233"/>
    <n v="503.38692449732321"/>
    <n v="463.57827153238088"/>
    <n v="363.95995477337777"/>
    <n v="0.16937167316750393"/>
    <n v="1.548454695400078"/>
    <n v="0.51802104386126868"/>
    <n v="-11.665869559856315"/>
    <n v="-21.21443816470677"/>
    <n v="-24.04297336336456"/>
    <n v="-24.704844518429052"/>
    <n v="4.252238954752826E-2"/>
    <n v="0.24012562560770198"/>
    <n v="0.11666031553929118"/>
    <n v="0"/>
    <n v="0"/>
    <n v="0"/>
    <n v="0"/>
    <n v="6.7143498352509309E-2"/>
    <n v="0"/>
    <n v="0.10136761293927873"/>
  </r>
  <r>
    <x v="29"/>
    <x v="12"/>
    <s v="44742_13"/>
    <n v="227.8880842109792"/>
    <n v="500.511791084138"/>
    <n v="461.37340726471217"/>
    <n v="364.13384488298209"/>
    <n v="0.14179728535864411"/>
    <n v="1.4058916933830641"/>
    <n v="0.43838249572299415"/>
    <n v="-12.344736781832967"/>
    <n v="-24.324919113658979"/>
    <n v="-26.4714298852845"/>
    <n v="-25.784674418781027"/>
    <n v="2.5826019892274888E-2"/>
    <n v="0.15788900466525946"/>
    <n v="7.2603564204151927E-2"/>
    <n v="0"/>
    <n v="0"/>
    <n v="0"/>
    <n v="0"/>
    <n v="0"/>
    <n v="0"/>
    <n v="0"/>
  </r>
  <r>
    <x v="29"/>
    <x v="13"/>
    <s v="44742_14"/>
    <n v="226.09040713256823"/>
    <n v="494.94773465059751"/>
    <n v="457.36259435456975"/>
    <n v="362.805383413355"/>
    <n v="0.18220244419821707"/>
    <n v="1.5324187954189792"/>
    <n v="0.55788678092505373"/>
    <n v="-11.928253745814347"/>
    <n v="-25.833120604202414"/>
    <n v="-27.774254500383037"/>
    <n v="-25.481757520421183"/>
    <n v="1.6815459079552168E-2"/>
    <n v="0.10326765423511965"/>
    <n v="4.6741504777600494E-2"/>
    <n v="0"/>
    <n v="0"/>
    <n v="0"/>
    <n v="0"/>
    <n v="0"/>
    <n v="0"/>
    <n v="0"/>
  </r>
  <r>
    <x v="29"/>
    <x v="14"/>
    <s v="44742_15"/>
    <n v="219.98157308623223"/>
    <n v="488.33291781318758"/>
    <n v="452.1924714386497"/>
    <n v="355.19210955205875"/>
    <n v="0.18904483299862279"/>
    <n v="1.5684917820220352"/>
    <n v="0.57289042832243864"/>
    <n v="-12.608303994665336"/>
    <n v="-24.558503599371669"/>
    <n v="-25.788596505228639"/>
    <n v="-25.937925535587372"/>
    <n v="3.1383717245654814E-2"/>
    <n v="0.18237864195005818"/>
    <n v="8.4637946114283116E-2"/>
    <n v="0"/>
    <n v="0"/>
    <n v="0"/>
    <n v="0"/>
    <n v="0"/>
    <n v="0"/>
    <n v="0"/>
  </r>
  <r>
    <x v="29"/>
    <x v="15"/>
    <s v="44742_16"/>
    <n v="214.07044129014122"/>
    <n v="477.93355159010861"/>
    <n v="442.5199408766162"/>
    <n v="346.82728139547214"/>
    <n v="0.22879310028286839"/>
    <n v="1.7364308024005151"/>
    <n v="0.69025995917528704"/>
    <n v="-13.523451379319063"/>
    <n v="-24.086574392208753"/>
    <n v="-25.269289014934202"/>
    <n v="-27.001739201887467"/>
    <n v="4.2135673028836994E-2"/>
    <n v="0.24139932879396359"/>
    <n v="0.12072241315952101"/>
    <n v="0"/>
    <n v="0"/>
    <n v="0"/>
    <n v="0"/>
    <n v="0"/>
    <n v="0"/>
    <n v="0"/>
  </r>
  <r>
    <x v="29"/>
    <x v="16"/>
    <s v="44742_17"/>
    <n v="207.13000648554907"/>
    <n v="463.87457488897303"/>
    <n v="431.26986714853081"/>
    <n v="335.55482767747816"/>
    <n v="0.19051346698660909"/>
    <n v="1.5112177243747644"/>
    <n v="0.58152509192385671"/>
    <n v="-16.226618491296104"/>
    <n v="-29.982958367004272"/>
    <n v="-29.978108028861037"/>
    <n v="-30.22489006099353"/>
    <n v="4.7722374044655458E-2"/>
    <n v="0.23872869145578171"/>
    <n v="0.13430110538849988"/>
    <n v="0"/>
    <n v="0"/>
    <n v="0"/>
    <n v="0"/>
    <n v="7.4687200545898363E-2"/>
    <n v="0"/>
    <n v="0.13972161949694828"/>
  </r>
  <r>
    <x v="29"/>
    <x v="17"/>
    <s v="44742_18"/>
    <n v="207.3614786161954"/>
    <n v="459.787346342879"/>
    <n v="430.86050101014928"/>
    <n v="336.19866597815906"/>
    <n v="0.13187677441039028"/>
    <n v="1.1859766181327547"/>
    <n v="0.40958763128720588"/>
    <n v="-21.225118362980282"/>
    <n v="-43.296589328345789"/>
    <n v="-42.188423909235041"/>
    <n v="-37.197211759643501"/>
    <n v="1.3692791599776821E-2"/>
    <n v="4.9606738314219821E-2"/>
    <n v="3.2784645148714341E-2"/>
    <n v="0"/>
    <n v="0"/>
    <n v="0"/>
    <n v="0"/>
    <n v="0"/>
    <n v="0"/>
    <n v="0"/>
  </r>
  <r>
    <x v="29"/>
    <x v="18"/>
    <s v="44742_19"/>
    <n v="228.94351749619597"/>
    <n v="506.77923578269019"/>
    <n v="485.0275430553649"/>
    <n v="375.31386792035551"/>
    <n v="0.14646849746302262"/>
    <n v="1.3210106946067697"/>
    <n v="0.45403164362645687"/>
    <n v="-24.141888803297974"/>
    <n v="-50.191301327817598"/>
    <n v="-46.143454139714017"/>
    <n v="-40.751017844299582"/>
    <n v="-1.8556049934546917E-2"/>
    <n v="-0.11933118903633969"/>
    <n v="-6.0490952102860873E-2"/>
    <n v="0"/>
    <n v="0"/>
    <n v="0"/>
    <n v="0"/>
    <n v="0"/>
    <n v="0"/>
    <n v="0"/>
  </r>
  <r>
    <x v="29"/>
    <x v="19"/>
    <s v="44742_20"/>
    <n v="236.62155489080715"/>
    <n v="528.94918225546849"/>
    <n v="512.1440077246715"/>
    <n v="390.84236283264903"/>
    <n v="0.15559595020463587"/>
    <n v="1.4022891614610251"/>
    <n v="0.48161966328662287"/>
    <n v="-26.232925345237099"/>
    <n v="-54.785142176023157"/>
    <n v="-49.315875051084419"/>
    <n v="-43.820291092795614"/>
    <n v="-1.8635312653750419E-2"/>
    <n v="-0.13212898991967131"/>
    <n v="-6.1133622508187394E-2"/>
    <n v="0"/>
    <n v="0"/>
    <n v="0"/>
    <n v="0"/>
    <n v="0"/>
    <n v="0"/>
    <n v="0"/>
  </r>
  <r>
    <x v="29"/>
    <x v="20"/>
    <s v="44742_21"/>
    <n v="236.93861808182692"/>
    <n v="535.92125150121467"/>
    <n v="521.24934028356108"/>
    <n v="394.62567155149935"/>
    <n v="0.1516355345512812"/>
    <n v="1.4121729653367887"/>
    <n v="0.46989130774875482"/>
    <n v="-26.725406929919593"/>
    <n v="-54.466912925136207"/>
    <n v="-49.278105832682094"/>
    <n v="-44.684777685540837"/>
    <n v="-2.0705464529117819E-2"/>
    <n v="-0.13963957292408638"/>
    <n v="-6.6937662296296274E-2"/>
    <n v="0"/>
    <n v="0"/>
    <n v="0"/>
    <n v="0"/>
    <n v="0"/>
    <n v="0"/>
    <n v="0"/>
  </r>
  <r>
    <x v="29"/>
    <x v="21"/>
    <s v="44742_22"/>
    <n v="230.61283646392462"/>
    <n v="528.24893634643047"/>
    <n v="515.33818874572898"/>
    <n v="387.40617850656395"/>
    <n v="0.14970719084054471"/>
    <n v="1.3967386288405763"/>
    <n v="0.46383591150121334"/>
    <n v="-21.966757635868447"/>
    <n v="-39.872408476176176"/>
    <n v="-36.901945895957752"/>
    <n v="-37.156181263511115"/>
    <n v="-2.1154578933689005E-2"/>
    <n v="-0.13541410385050409"/>
    <n v="-6.8337702862043756E-2"/>
    <n v="0"/>
    <n v="0"/>
    <n v="0"/>
    <n v="0"/>
    <n v="0"/>
    <n v="0"/>
    <n v="0"/>
  </r>
  <r>
    <x v="29"/>
    <x v="22"/>
    <s v="44742_23"/>
    <n v="214.65753406627931"/>
    <n v="497.43734630010135"/>
    <n v="485.53335118169991"/>
    <n v="361.12098823922304"/>
    <n v="0.13814933830578771"/>
    <n v="1.3211649582510616"/>
    <n v="0.42978616075435144"/>
    <n v="-21.347428787509354"/>
    <n v="-37.090164320094281"/>
    <n v="-34.530002990172129"/>
    <n v="-35.353628279065205"/>
    <n v="-2.0554770594265307E-2"/>
    <n v="-0.13031847291653326"/>
    <n v="-6.6654380428218293E-2"/>
    <n v="0"/>
    <n v="0"/>
    <n v="0"/>
    <n v="0"/>
    <n v="0"/>
    <n v="0"/>
    <n v="0"/>
  </r>
  <r>
    <x v="29"/>
    <x v="23"/>
    <s v="44742_24"/>
    <n v="190.92033480543247"/>
    <n v="444.82900852631241"/>
    <n v="432.38971859877836"/>
    <n v="320.71267094696276"/>
    <n v="0.12365064362586725"/>
    <n v="1.1940301685858228"/>
    <n v="0.38690421268548031"/>
    <n v="-23.731095287920041"/>
    <n v="-41.048041579145028"/>
    <n v="-38.178741325692769"/>
    <n v="-38.984191504665837"/>
    <n v="-2.2072423186449475E-2"/>
    <n v="-0.13480912967252212"/>
    <n v="-7.0660480686197347E-2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B3D45DA-2AB4-42A2-B34F-FC21F2DF2DAD}" name="TablaDinámica4" cacheId="9" applyNumberFormats="0" applyBorderFormats="0" applyFontFormats="0" applyPatternFormats="0" applyAlignmentFormats="0" applyWidthHeightFormats="1" dataCaption="Valores" updatedVersion="7" minRefreshableVersion="3" useAutoFormatting="1" itemPrintTitles="1" createdVersion="6" indent="0" outline="1" outlineData="1" multipleFieldFilters="0">
  <location ref="A4:H29" firstHeaderRow="0" firstDataRow="1" firstDataCol="1" rowPageCount="1" colPageCount="1"/>
  <pivotFields count="24">
    <pivotField axis="axisRow" numFmtId="14" multipleItemSelectionAllowed="1" showAll="0">
      <items count="31">
        <item x="0"/>
        <item x="1"/>
        <item x="2"/>
        <item x="3"/>
        <item h="1" x="4"/>
        <item x="5"/>
        <item x="6"/>
        <item x="7"/>
        <item x="8"/>
        <item x="9"/>
        <item x="10"/>
        <item h="1" x="11"/>
        <item x="12"/>
        <item x="13"/>
        <item x="14"/>
        <item x="15"/>
        <item x="16"/>
        <item x="17"/>
        <item h="1" x="18"/>
        <item x="19"/>
        <item h="1" x="20"/>
        <item x="21"/>
        <item x="22"/>
        <item x="23"/>
        <item x="24"/>
        <item h="1" x="25"/>
        <item h="1" x="26"/>
        <item x="27"/>
        <item x="28"/>
        <item x="29"/>
        <item t="default"/>
      </items>
    </pivotField>
    <pivotField axis="axisPage" multipleItemSelectionAllowed="1" showAll="0">
      <items count="2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  <pivotField dataField="1" numFmtId="164" showAll="0"/>
  </pivotFields>
  <rowFields count="1">
    <field x="0"/>
  </rowFields>
  <rowItems count="25">
    <i>
      <x/>
    </i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2"/>
    </i>
    <i>
      <x v="13"/>
    </i>
    <i>
      <x v="14"/>
    </i>
    <i>
      <x v="15"/>
    </i>
    <i>
      <x v="16"/>
    </i>
    <i>
      <x v="17"/>
    </i>
    <i>
      <x v="19"/>
    </i>
    <i>
      <x v="21"/>
    </i>
    <i>
      <x v="22"/>
    </i>
    <i>
      <x v="23"/>
    </i>
    <i>
      <x v="24"/>
    </i>
    <i>
      <x v="27"/>
    </i>
    <i>
      <x v="28"/>
    </i>
    <i>
      <x v="29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pageFields count="1">
    <pageField fld="1" hier="-1"/>
  </pageFields>
  <dataFields count="7">
    <dataField name="Suma de CARGO_Polpaico 220" fld="17" baseField="0" baseItem="0"/>
    <dataField name="Suma de CARGO_Cerro Navia 220" fld="18" baseField="0" baseItem="0"/>
    <dataField name="Suma de CARGO_Chena 220" fld="19" baseField="0" baseItem="0"/>
    <dataField name="Suma de CARGO_Alto Jahuel 220" fld="20" baseField="0" baseItem="0"/>
    <dataField name="Suma de CARGO_Nogales 220" fld="21" baseField="0" baseItem="0"/>
    <dataField name="Suma de CARGO_Quillota 220" fld="22" baseField="0" baseItem="0"/>
    <dataField name="Suma de CARGO_Los Maquis 220" fld="23" baseField="0" baseItem="0"/>
  </dataFields>
  <formats count="3">
    <format dxfId="2">
      <pivotArea collapsedLevelsAreSubtotals="1" fieldPosition="0">
        <references count="1">
          <reference field="0" count="0"/>
        </references>
      </pivotArea>
    </format>
    <format dxfId="1">
      <pivotArea collapsedLevelsAreSubtotals="1" fieldPosition="0">
        <references count="1">
          <reference field="0" count="0"/>
        </references>
      </pivotArea>
    </format>
    <format dxfId="0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73"/>
  <sheetViews>
    <sheetView tabSelected="1"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71" sqref="G71"/>
    </sheetView>
  </sheetViews>
  <sheetFormatPr baseColWidth="10" defaultRowHeight="15" x14ac:dyDescent="0.25"/>
  <cols>
    <col min="2" max="2" width="20.140625" bestFit="1" customWidth="1"/>
    <col min="3" max="3" width="19.140625" bestFit="1" customWidth="1"/>
  </cols>
  <sheetData>
    <row r="1" spans="1:3" x14ac:dyDescent="0.25">
      <c r="A1" s="10">
        <f>+Distribución_Reactivos!A1</f>
        <v>44713</v>
      </c>
      <c r="B1" s="11" t="s">
        <v>71</v>
      </c>
      <c r="C1" s="11" t="s">
        <v>70</v>
      </c>
    </row>
    <row r="2" spans="1:3" x14ac:dyDescent="0.25">
      <c r="A2" s="31"/>
      <c r="B2" s="23" t="s">
        <v>23</v>
      </c>
      <c r="C2" s="38">
        <f>+ROUND(SUMIF(Distribución_Reactivos!G:G,RESUMEN!B2,Distribución_Reactivos!J:J),0)</f>
        <v>149</v>
      </c>
    </row>
    <row r="3" spans="1:3" x14ac:dyDescent="0.25">
      <c r="B3" s="23" t="s">
        <v>24</v>
      </c>
      <c r="C3" s="38">
        <f>+ROUND(SUMIF(Distribución_Reactivos!G:G,RESUMEN!B3,Distribución_Reactivos!J:J),0)</f>
        <v>4</v>
      </c>
    </row>
    <row r="4" spans="1:3" x14ac:dyDescent="0.25">
      <c r="B4" s="23" t="s">
        <v>25</v>
      </c>
      <c r="C4" s="38">
        <f>+ROUND(SUMIF(Distribución_Reactivos!G:G,RESUMEN!B4,Distribución_Reactivos!J:J),0)</f>
        <v>3</v>
      </c>
    </row>
    <row r="5" spans="1:3" x14ac:dyDescent="0.25">
      <c r="B5" s="23" t="s">
        <v>26</v>
      </c>
      <c r="C5" s="38">
        <f>+ROUND(SUMIF(Distribución_Reactivos!G:G,RESUMEN!B5,Distribución_Reactivos!J:J),0)</f>
        <v>94</v>
      </c>
    </row>
    <row r="6" spans="1:3" x14ac:dyDescent="0.25">
      <c r="B6" s="23" t="s">
        <v>27</v>
      </c>
      <c r="C6" s="38">
        <f>+ROUND(SUMIF(Distribución_Reactivos!G:G,RESUMEN!B6,Distribución_Reactivos!J:J),0)</f>
        <v>42</v>
      </c>
    </row>
    <row r="7" spans="1:3" x14ac:dyDescent="0.25">
      <c r="B7" s="23" t="s">
        <v>28</v>
      </c>
      <c r="C7" s="38">
        <f>+ROUND(SUMIF(Distribución_Reactivos!G:G,RESUMEN!B7,Distribución_Reactivos!J:J),0)</f>
        <v>57</v>
      </c>
    </row>
    <row r="8" spans="1:3" x14ac:dyDescent="0.25">
      <c r="B8" s="23" t="s">
        <v>29</v>
      </c>
      <c r="C8" s="38">
        <f>+ROUND(SUMIF(Distribución_Reactivos!G:G,RESUMEN!B8,Distribución_Reactivos!J:J),0)</f>
        <v>33</v>
      </c>
    </row>
    <row r="9" spans="1:3" x14ac:dyDescent="0.25">
      <c r="B9" s="23" t="s">
        <v>30</v>
      </c>
      <c r="C9" s="38">
        <f>+ROUND(SUMIF(Distribución_Reactivos!G:G,RESUMEN!B9,Distribución_Reactivos!J:J),0)</f>
        <v>18</v>
      </c>
    </row>
    <row r="10" spans="1:3" x14ac:dyDescent="0.25">
      <c r="B10" s="23" t="s">
        <v>31</v>
      </c>
      <c r="C10" s="38">
        <f>+ROUND(SUMIF(Distribución_Reactivos!G:G,RESUMEN!B10,Distribución_Reactivos!J:J),0)</f>
        <v>20</v>
      </c>
    </row>
    <row r="11" spans="1:3" x14ac:dyDescent="0.25">
      <c r="B11" s="23" t="s">
        <v>32</v>
      </c>
      <c r="C11" s="38">
        <f>+ROUND(SUMIF(Distribución_Reactivos!G:G,RESUMEN!B11,Distribución_Reactivos!J:J),0)</f>
        <v>16</v>
      </c>
    </row>
    <row r="12" spans="1:3" x14ac:dyDescent="0.25">
      <c r="B12" s="23" t="s">
        <v>33</v>
      </c>
      <c r="C12" s="38">
        <f>+ROUND(SUMIF(Distribución_Reactivos!G:G,RESUMEN!B12,Distribución_Reactivos!J:J),0)</f>
        <v>9</v>
      </c>
    </row>
    <row r="13" spans="1:3" x14ac:dyDescent="0.25">
      <c r="B13" s="23" t="s">
        <v>34</v>
      </c>
      <c r="C13" s="38">
        <f>+ROUND(SUMIF(Distribución_Reactivos!G:G,RESUMEN!B13,Distribución_Reactivos!J:J),0)</f>
        <v>2</v>
      </c>
    </row>
    <row r="14" spans="1:3" x14ac:dyDescent="0.25">
      <c r="B14" s="23" t="s">
        <v>35</v>
      </c>
      <c r="C14" s="38">
        <f>+ROUND(SUMIF(Distribución_Reactivos!G:G,RESUMEN!B14,Distribución_Reactivos!J:J),0)</f>
        <v>1</v>
      </c>
    </row>
    <row r="15" spans="1:3" x14ac:dyDescent="0.25">
      <c r="B15" s="23" t="s">
        <v>36</v>
      </c>
      <c r="C15" s="38">
        <f>+ROUND(SUMIF(Distribución_Reactivos!G:G,RESUMEN!B15,Distribución_Reactivos!J:J),0)</f>
        <v>1</v>
      </c>
    </row>
    <row r="16" spans="1:3" x14ac:dyDescent="0.25">
      <c r="B16" s="23" t="s">
        <v>37</v>
      </c>
      <c r="C16" s="38">
        <f>+ROUND(SUMIF(Distribución_Reactivos!G:G,RESUMEN!B16,Distribución_Reactivos!J:J),0)</f>
        <v>5</v>
      </c>
    </row>
    <row r="17" spans="2:3" x14ac:dyDescent="0.25">
      <c r="B17" s="23" t="s">
        <v>38</v>
      </c>
      <c r="C17" s="38">
        <f>+ROUND(SUMIF(Distribución_Reactivos!G:G,RESUMEN!B17,Distribución_Reactivos!J:J),0)</f>
        <v>25</v>
      </c>
    </row>
    <row r="18" spans="2:3" x14ac:dyDescent="0.25">
      <c r="B18" s="23" t="s">
        <v>39</v>
      </c>
      <c r="C18" s="38">
        <f>+ROUND(SUMIF(Distribución_Reactivos!G:G,RESUMEN!B18,Distribución_Reactivos!J:J),0)</f>
        <v>974</v>
      </c>
    </row>
    <row r="19" spans="2:3" x14ac:dyDescent="0.25">
      <c r="B19" s="23" t="s">
        <v>40</v>
      </c>
      <c r="C19" s="38">
        <f>+ROUND(SUMIF(Distribución_Reactivos!G:G,RESUMEN!B19,Distribución_Reactivos!J:J),0)</f>
        <v>628</v>
      </c>
    </row>
    <row r="20" spans="2:3" x14ac:dyDescent="0.25">
      <c r="B20" s="23" t="s">
        <v>41</v>
      </c>
      <c r="C20" s="38">
        <f>+ROUND(SUMIF(Distribución_Reactivos!G:G,RESUMEN!B20,Distribución_Reactivos!J:J),0)</f>
        <v>621</v>
      </c>
    </row>
    <row r="21" spans="2:3" x14ac:dyDescent="0.25">
      <c r="B21" s="23" t="s">
        <v>42</v>
      </c>
      <c r="C21" s="38">
        <f>+ROUND(SUMIF(Distribución_Reactivos!G:G,RESUMEN!B21,Distribución_Reactivos!J:J),0)</f>
        <v>731</v>
      </c>
    </row>
    <row r="22" spans="2:3" x14ac:dyDescent="0.25">
      <c r="B22" s="23" t="s">
        <v>43</v>
      </c>
      <c r="C22" s="38">
        <f>+ROUND(SUMIF(Distribución_Reactivos!G:G,RESUMEN!B22,Distribución_Reactivos!J:J),0)</f>
        <v>740</v>
      </c>
    </row>
    <row r="23" spans="2:3" x14ac:dyDescent="0.25">
      <c r="B23" s="23" t="s">
        <v>44</v>
      </c>
      <c r="C23" s="38">
        <f>+ROUND(SUMIF(Distribución_Reactivos!G:G,RESUMEN!B23,Distribución_Reactivos!J:J),0)</f>
        <v>366</v>
      </c>
    </row>
    <row r="24" spans="2:3" x14ac:dyDescent="0.25">
      <c r="B24" s="23" t="s">
        <v>45</v>
      </c>
      <c r="C24" s="38">
        <f>+ROUND(SUMIF(Distribución_Reactivos!G:G,RESUMEN!B24,Distribución_Reactivos!J:J),0)</f>
        <v>75</v>
      </c>
    </row>
    <row r="25" spans="2:3" x14ac:dyDescent="0.25">
      <c r="B25" s="23" t="s">
        <v>46</v>
      </c>
      <c r="C25" s="38">
        <f>+ROUND(SUMIF(Distribución_Reactivos!G:G,RESUMEN!B25,Distribución_Reactivos!J:J),0)</f>
        <v>791</v>
      </c>
    </row>
    <row r="26" spans="2:3" x14ac:dyDescent="0.25">
      <c r="B26" s="23" t="s">
        <v>47</v>
      </c>
      <c r="C26" s="38">
        <f>+ROUND(SUMIF(Distribución_Reactivos!G:G,RESUMEN!B26,Distribución_Reactivos!J:J),0)</f>
        <v>8</v>
      </c>
    </row>
    <row r="27" spans="2:3" x14ac:dyDescent="0.25">
      <c r="B27" s="23" t="s">
        <v>48</v>
      </c>
      <c r="C27" s="38">
        <f>+ROUND(SUMIF(Distribución_Reactivos!G:G,RESUMEN!B27,Distribución_Reactivos!J:J),0)</f>
        <v>1</v>
      </c>
    </row>
    <row r="28" spans="2:3" x14ac:dyDescent="0.25">
      <c r="B28" s="23" t="s">
        <v>49</v>
      </c>
      <c r="C28" s="38">
        <f>+ROUND(SUMIF(Distribución_Reactivos!G:G,RESUMEN!B28,Distribución_Reactivos!J:J),0)</f>
        <v>2</v>
      </c>
    </row>
    <row r="29" spans="2:3" x14ac:dyDescent="0.25">
      <c r="B29" s="23" t="s">
        <v>50</v>
      </c>
      <c r="C29" s="38">
        <f>+ROUND(SUMIF(Distribución_Reactivos!G:G,RESUMEN!B29,Distribución_Reactivos!J:J),0)</f>
        <v>414</v>
      </c>
    </row>
    <row r="30" spans="2:3" x14ac:dyDescent="0.25">
      <c r="B30" s="23" t="s">
        <v>51</v>
      </c>
      <c r="C30" s="38">
        <f>+ROUND(SUMIF(Distribución_Reactivos!G:G,RESUMEN!B30,Distribución_Reactivos!J:J),0)</f>
        <v>731</v>
      </c>
    </row>
    <row r="31" spans="2:3" x14ac:dyDescent="0.25">
      <c r="B31" s="23" t="s">
        <v>53</v>
      </c>
      <c r="C31" s="38">
        <f>+ROUND(SUMIF(Distribución_Reactivos!G:G,RESUMEN!B31,Distribución_Reactivos!J:J),0)</f>
        <v>8</v>
      </c>
    </row>
    <row r="32" spans="2:3" x14ac:dyDescent="0.25">
      <c r="B32" s="23" t="s">
        <v>54</v>
      </c>
      <c r="C32" s="38">
        <f>+ROUND(SUMIF(Distribución_Reactivos!G:G,RESUMEN!B32,Distribución_Reactivos!J:J),0)</f>
        <v>42</v>
      </c>
    </row>
    <row r="33" spans="2:3" x14ac:dyDescent="0.25">
      <c r="B33" s="23" t="s">
        <v>55</v>
      </c>
      <c r="C33" s="38">
        <f>+ROUND(SUMIF(Distribución_Reactivos!G:G,RESUMEN!B33,Distribución_Reactivos!J:J),0)</f>
        <v>51</v>
      </c>
    </row>
    <row r="34" spans="2:3" x14ac:dyDescent="0.25">
      <c r="B34" s="23" t="s">
        <v>56</v>
      </c>
      <c r="C34" s="38">
        <f>+ROUND(SUMIF(Distribución_Reactivos!G:G,RESUMEN!B34,Distribución_Reactivos!J:J),0)</f>
        <v>16</v>
      </c>
    </row>
    <row r="35" spans="2:3" x14ac:dyDescent="0.25">
      <c r="B35" s="23" t="s">
        <v>57</v>
      </c>
      <c r="C35" s="38">
        <f>+ROUND(SUMIF(Distribución_Reactivos!G:G,RESUMEN!B35,Distribución_Reactivos!J:J),0)</f>
        <v>47</v>
      </c>
    </row>
    <row r="36" spans="2:3" x14ac:dyDescent="0.25">
      <c r="B36" s="23" t="s">
        <v>58</v>
      </c>
      <c r="C36" s="38">
        <f>+ROUND(SUMIF(Distribución_Reactivos!G:G,RESUMEN!B36,Distribución_Reactivos!J:J),0)</f>
        <v>15</v>
      </c>
    </row>
    <row r="37" spans="2:3" x14ac:dyDescent="0.25">
      <c r="B37" s="23" t="s">
        <v>59</v>
      </c>
      <c r="C37" s="38">
        <f>+ROUND(SUMIF(Distribución_Reactivos!G:G,RESUMEN!B37,Distribución_Reactivos!J:J),0)</f>
        <v>7</v>
      </c>
    </row>
    <row r="38" spans="2:3" x14ac:dyDescent="0.25">
      <c r="B38" s="23" t="s">
        <v>60</v>
      </c>
      <c r="C38" s="38">
        <f>+ROUND(SUMIF(Distribución_Reactivos!G:G,RESUMEN!B38,Distribución_Reactivos!J:J),0)</f>
        <v>14</v>
      </c>
    </row>
    <row r="39" spans="2:3" x14ac:dyDescent="0.25">
      <c r="B39" s="23" t="s">
        <v>61</v>
      </c>
      <c r="C39" s="38">
        <f>+ROUND(SUMIF(Distribución_Reactivos!G:G,RESUMEN!B39,Distribución_Reactivos!J:J),0)</f>
        <v>1</v>
      </c>
    </row>
    <row r="40" spans="2:3" x14ac:dyDescent="0.25">
      <c r="B40" s="23" t="s">
        <v>62</v>
      </c>
      <c r="C40" s="38">
        <f>+ROUND(SUMIF(Distribución_Reactivos!G:G,RESUMEN!B40,Distribución_Reactivos!J:J),0)</f>
        <v>1</v>
      </c>
    </row>
    <row r="41" spans="2:3" x14ac:dyDescent="0.25">
      <c r="B41" s="23" t="s">
        <v>96</v>
      </c>
      <c r="C41" s="38">
        <f>+ROUND(SUMIF(Distribución_Reactivos!G:G,RESUMEN!B41,Distribución_Reactivos!J:J),0)</f>
        <v>110</v>
      </c>
    </row>
    <row r="42" spans="2:3" x14ac:dyDescent="0.25">
      <c r="B42" s="23" t="s">
        <v>97</v>
      </c>
      <c r="C42" s="38">
        <f>+ROUND(SUMIF(Distribución_Reactivos!G:G,RESUMEN!B42,Distribución_Reactivos!J:J),0)</f>
        <v>79</v>
      </c>
    </row>
    <row r="43" spans="2:3" x14ac:dyDescent="0.25">
      <c r="B43" s="23" t="s">
        <v>98</v>
      </c>
      <c r="C43" s="38">
        <f>+ROUND(SUMIF(Distribución_Reactivos!G:G,RESUMEN!B43,Distribución_Reactivos!J:J),0)</f>
        <v>64</v>
      </c>
    </row>
    <row r="44" spans="2:3" x14ac:dyDescent="0.25">
      <c r="B44" s="23" t="s">
        <v>99</v>
      </c>
      <c r="C44" s="38">
        <f>+ROUND(SUMIF(Distribución_Reactivos!G:G,RESUMEN!B44,Distribución_Reactivos!J:J),0)</f>
        <v>110</v>
      </c>
    </row>
    <row r="45" spans="2:3" x14ac:dyDescent="0.25">
      <c r="B45" s="23" t="s">
        <v>100</v>
      </c>
      <c r="C45" s="38">
        <f>+ROUND(SUMIF(Distribución_Reactivos!G:G,RESUMEN!B45,Distribución_Reactivos!J:J),0)</f>
        <v>76</v>
      </c>
    </row>
    <row r="46" spans="2:3" x14ac:dyDescent="0.25">
      <c r="B46" s="23" t="s">
        <v>101</v>
      </c>
      <c r="C46" s="38">
        <f>+ROUND(SUMIF(Distribución_Reactivos!G:G,RESUMEN!B46,Distribución_Reactivos!J:J),0)</f>
        <v>30</v>
      </c>
    </row>
    <row r="47" spans="2:3" x14ac:dyDescent="0.25">
      <c r="B47" s="23" t="s">
        <v>102</v>
      </c>
      <c r="C47" s="38">
        <f>+ROUND(SUMIF(Distribución_Reactivos!G:G,RESUMEN!B47,Distribución_Reactivos!J:J),0)</f>
        <v>91</v>
      </c>
    </row>
    <row r="48" spans="2:3" x14ac:dyDescent="0.25">
      <c r="B48" s="23" t="s">
        <v>103</v>
      </c>
      <c r="C48" s="38">
        <f>+ROUND(SUMIF(Distribución_Reactivos!G:G,RESUMEN!B48,Distribución_Reactivos!J:J),0)</f>
        <v>2</v>
      </c>
    </row>
    <row r="49" spans="2:3" x14ac:dyDescent="0.25">
      <c r="B49" s="23" t="s">
        <v>104</v>
      </c>
      <c r="C49" s="38">
        <f>+ROUND(SUMIF(Distribución_Reactivos!G:G,RESUMEN!B49,Distribución_Reactivos!J:J),0)</f>
        <v>148</v>
      </c>
    </row>
    <row r="50" spans="2:3" x14ac:dyDescent="0.25">
      <c r="B50" s="23" t="s">
        <v>105</v>
      </c>
      <c r="C50" s="38">
        <f>+ROUND(SUMIF(Distribución_Reactivos!G:G,RESUMEN!B50,Distribución_Reactivos!J:J),0)</f>
        <v>12</v>
      </c>
    </row>
    <row r="51" spans="2:3" x14ac:dyDescent="0.25">
      <c r="B51" s="23" t="s">
        <v>106</v>
      </c>
      <c r="C51" s="38">
        <f>+ROUND(SUMIF(Distribución_Reactivos!G:G,RESUMEN!B51,Distribución_Reactivos!J:J),0)</f>
        <v>11</v>
      </c>
    </row>
    <row r="52" spans="2:3" x14ac:dyDescent="0.25">
      <c r="B52" s="23" t="s">
        <v>107</v>
      </c>
      <c r="C52" s="38">
        <f>+ROUND(SUMIF(Distribución_Reactivos!G:G,RESUMEN!B52,Distribución_Reactivos!J:J),0)</f>
        <v>4</v>
      </c>
    </row>
    <row r="53" spans="2:3" x14ac:dyDescent="0.25">
      <c r="B53" s="23" t="s">
        <v>108</v>
      </c>
      <c r="C53" s="38">
        <f>+ROUND(SUMIF(Distribución_Reactivos!G:G,RESUMEN!B53,Distribución_Reactivos!J:J),0)</f>
        <v>5</v>
      </c>
    </row>
    <row r="54" spans="2:3" x14ac:dyDescent="0.25">
      <c r="B54" s="23" t="s">
        <v>109</v>
      </c>
      <c r="C54" s="38">
        <f>+ROUND(SUMIF(Distribución_Reactivos!G:G,RESUMEN!B54,Distribución_Reactivos!J:J),0)</f>
        <v>45</v>
      </c>
    </row>
    <row r="55" spans="2:3" x14ac:dyDescent="0.25">
      <c r="B55" s="23" t="s">
        <v>110</v>
      </c>
      <c r="C55" s="38">
        <f>+ROUND(SUMIF(Distribución_Reactivos!G:G,RESUMEN!B55,Distribución_Reactivos!J:J),0)</f>
        <v>27</v>
      </c>
    </row>
    <row r="56" spans="2:3" x14ac:dyDescent="0.25">
      <c r="B56" s="23" t="s">
        <v>111</v>
      </c>
      <c r="C56" s="38">
        <f>+ROUND(SUMIF(Distribución_Reactivos!G:G,RESUMEN!B56,Distribución_Reactivos!J:J),0)</f>
        <v>53</v>
      </c>
    </row>
    <row r="57" spans="2:3" x14ac:dyDescent="0.25">
      <c r="B57" s="23" t="s">
        <v>112</v>
      </c>
      <c r="C57" s="38">
        <f>+ROUND(SUMIF(Distribución_Reactivos!G:G,RESUMEN!B57,Distribución_Reactivos!J:J),0)</f>
        <v>5</v>
      </c>
    </row>
    <row r="58" spans="2:3" x14ac:dyDescent="0.25">
      <c r="B58" s="23" t="s">
        <v>113</v>
      </c>
      <c r="C58" s="38">
        <f>+ROUND(SUMIF(Distribución_Reactivos!G:G,RESUMEN!B58,Distribución_Reactivos!J:J),0)</f>
        <v>2</v>
      </c>
    </row>
    <row r="59" spans="2:3" x14ac:dyDescent="0.25">
      <c r="B59" s="23" t="s">
        <v>114</v>
      </c>
      <c r="C59" s="38">
        <f>+ROUND(SUMIF(Distribución_Reactivos!G:G,RESUMEN!B59,Distribución_Reactivos!J:J),0)</f>
        <v>12</v>
      </c>
    </row>
    <row r="60" spans="2:3" x14ac:dyDescent="0.25">
      <c r="B60" s="23" t="s">
        <v>115</v>
      </c>
      <c r="C60" s="38">
        <f>+ROUND(SUMIF(Distribución_Reactivos!G:G,RESUMEN!B60,Distribución_Reactivos!J:J),0)</f>
        <v>4</v>
      </c>
    </row>
    <row r="61" spans="2:3" x14ac:dyDescent="0.25">
      <c r="B61" s="23" t="s">
        <v>116</v>
      </c>
      <c r="C61" s="38">
        <f>+ROUND(SUMIF(Distribución_Reactivos!G:G,RESUMEN!B61,Distribución_Reactivos!J:J),0)</f>
        <v>1</v>
      </c>
    </row>
    <row r="62" spans="2:3" x14ac:dyDescent="0.25">
      <c r="B62" s="23" t="s">
        <v>117</v>
      </c>
      <c r="C62" s="38">
        <f>+ROUND(SUMIF(Distribución_Reactivos!G:G,RESUMEN!B62,Distribución_Reactivos!J:J),0)</f>
        <v>1</v>
      </c>
    </row>
    <row r="63" spans="2:3" x14ac:dyDescent="0.25">
      <c r="B63" s="23" t="s">
        <v>118</v>
      </c>
      <c r="C63" s="38">
        <f>+ROUND(SUMIF(Distribución_Reactivos!G:G,RESUMEN!B63,Distribución_Reactivos!J:J),0)</f>
        <v>15</v>
      </c>
    </row>
    <row r="64" spans="2:3" x14ac:dyDescent="0.25">
      <c r="B64" s="23" t="s">
        <v>119</v>
      </c>
      <c r="C64" s="38">
        <f>+ROUND(SUMIF(Distribución_Reactivos!G:G,RESUMEN!B64,Distribución_Reactivos!J:J),0)</f>
        <v>1</v>
      </c>
    </row>
    <row r="65" spans="2:3" x14ac:dyDescent="0.25">
      <c r="B65" s="23" t="s">
        <v>120</v>
      </c>
      <c r="C65" s="38">
        <f>+ROUND(SUMIF(Distribución_Reactivos!G:G,RESUMEN!B65,Distribución_Reactivos!J:J),0)</f>
        <v>1</v>
      </c>
    </row>
    <row r="66" spans="2:3" x14ac:dyDescent="0.25">
      <c r="B66" s="23" t="s">
        <v>85</v>
      </c>
      <c r="C66" s="38">
        <f>+ROUND(SUMIF(Distribución_Reactivos!G:G,RESUMEN!B66,Distribución_Reactivos!J:J),0)</f>
        <v>15</v>
      </c>
    </row>
    <row r="67" spans="2:3" x14ac:dyDescent="0.25">
      <c r="B67" s="23" t="s">
        <v>134</v>
      </c>
      <c r="C67" s="38">
        <f>+ROUND(SUMIF(Distribución_Reactivos!G:G,RESUMEN!B67,Distribución_Reactivos!J:J),0)</f>
        <v>15</v>
      </c>
    </row>
    <row r="68" spans="2:3" x14ac:dyDescent="0.25">
      <c r="B68" s="23" t="s">
        <v>135</v>
      </c>
      <c r="C68" s="38">
        <f>+ROUND(SUMIF(Distribución_Reactivos!G:G,RESUMEN!B68,Distribución_Reactivos!J:J),0)</f>
        <v>49</v>
      </c>
    </row>
    <row r="69" spans="2:3" x14ac:dyDescent="0.25">
      <c r="B69" s="23" t="s">
        <v>136</v>
      </c>
      <c r="C69" s="38">
        <f>+ROUND(SUMIF(Distribución_Reactivos!G:G,RESUMEN!B69,Distribución_Reactivos!J:J),0)</f>
        <v>87</v>
      </c>
    </row>
    <row r="70" spans="2:3" x14ac:dyDescent="0.25">
      <c r="B70" s="23" t="s">
        <v>137</v>
      </c>
      <c r="C70" s="38">
        <f>+ROUND(SUMIF(Distribución_Reactivos!G:G,RESUMEN!B70,Distribución_Reactivos!J:J),0)</f>
        <v>1018</v>
      </c>
    </row>
    <row r="71" spans="2:3" x14ac:dyDescent="0.25">
      <c r="B71" s="23" t="s">
        <v>138</v>
      </c>
      <c r="C71" s="38">
        <f>+ROUND(SUMIF(Distribución_Reactivos!G:G,RESUMEN!B71,Distribución_Reactivos!J:J),0)</f>
        <v>45</v>
      </c>
    </row>
    <row r="73" spans="2:3" x14ac:dyDescent="0.25">
      <c r="B73" s="12" t="s">
        <v>86</v>
      </c>
      <c r="C73" s="39">
        <f>SUM(C2:C71)</f>
        <v>8901</v>
      </c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94"/>
  <sheetViews>
    <sheetView zoomScale="80" zoomScaleNormal="80" workbookViewId="0">
      <selection activeCell="D14" sqref="D14"/>
    </sheetView>
  </sheetViews>
  <sheetFormatPr baseColWidth="10" defaultRowHeight="15" x14ac:dyDescent="0.25"/>
  <cols>
    <col min="1" max="1" width="20.140625" bestFit="1" customWidth="1"/>
    <col min="2" max="2" width="25.5703125" bestFit="1" customWidth="1"/>
    <col min="3" max="3" width="30.28515625" bestFit="1" customWidth="1"/>
    <col min="6" max="6" width="20.7109375" bestFit="1" customWidth="1"/>
    <col min="7" max="7" width="20.140625" bestFit="1" customWidth="1"/>
    <col min="8" max="8" width="20.5703125" bestFit="1" customWidth="1"/>
    <col min="9" max="9" width="16.28515625" bestFit="1" customWidth="1"/>
    <col min="10" max="10" width="30.28515625" bestFit="1" customWidth="1"/>
  </cols>
  <sheetData>
    <row r="1" spans="1:10" x14ac:dyDescent="0.25">
      <c r="A1" s="10">
        <v>44713</v>
      </c>
    </row>
    <row r="2" spans="1:10" x14ac:dyDescent="0.25">
      <c r="B2" s="9" t="s">
        <v>66</v>
      </c>
      <c r="C2" s="9" t="s">
        <v>65</v>
      </c>
      <c r="E2" s="9" t="s">
        <v>69</v>
      </c>
      <c r="F2" s="9" t="s">
        <v>68</v>
      </c>
      <c r="G2" s="9" t="s">
        <v>71</v>
      </c>
      <c r="H2" s="9" t="s">
        <v>67</v>
      </c>
      <c r="I2" s="9" t="s">
        <v>64</v>
      </c>
      <c r="J2" s="9" t="s">
        <v>65</v>
      </c>
    </row>
    <row r="3" spans="1:10" x14ac:dyDescent="0.25">
      <c r="A3" s="26" t="s">
        <v>6</v>
      </c>
      <c r="B3" s="7">
        <f>SUMIF($H$3:$H$492,A3,$I$3:I492)</f>
        <v>229628187</v>
      </c>
      <c r="C3" s="7">
        <f>HLOOKUP(A3,'TOTAL CARGO REACTIVO'!$B$39:$H$40,2,0)</f>
        <v>0</v>
      </c>
      <c r="E3" s="6" t="s">
        <v>63</v>
      </c>
      <c r="F3" s="6" t="str">
        <f>IFERROR(+VLOOKUP(G3,EMPRESAS!B:C,2,0),"-")</f>
        <v>CERRO_DOMINADOR</v>
      </c>
      <c r="G3" s="23" t="s">
        <v>23</v>
      </c>
      <c r="H3" s="23" t="s">
        <v>6</v>
      </c>
      <c r="I3" s="29">
        <v>3843720</v>
      </c>
      <c r="J3" s="7">
        <f>I3/VLOOKUP(H3,$A$3:$B$9,2,0)*VLOOKUP(H3,$A$3:$C$9,3,0)</f>
        <v>0</v>
      </c>
    </row>
    <row r="4" spans="1:10" x14ac:dyDescent="0.25">
      <c r="A4" s="26" t="s">
        <v>4</v>
      </c>
      <c r="B4" s="7">
        <f>SUMIF($H$3:$H$492,A4,$I$3:I492)</f>
        <v>313549439</v>
      </c>
      <c r="C4" s="7">
        <f>HLOOKUP(A4,'TOTAL CARGO REACTIVO'!$B$39:$H$40,2,0)</f>
        <v>0</v>
      </c>
      <c r="E4" s="6" t="s">
        <v>63</v>
      </c>
      <c r="F4" s="6" t="str">
        <f>IFERROR(+VLOOKUP(G4,EMPRESAS!B:C,2,0),"-")</f>
        <v>CERRO_DOMINADOR</v>
      </c>
      <c r="G4" s="23" t="s">
        <v>23</v>
      </c>
      <c r="H4" s="23" t="s">
        <v>4</v>
      </c>
      <c r="I4" s="29">
        <v>5248385</v>
      </c>
      <c r="J4" s="7">
        <f t="shared" ref="J4:J67" si="0">I4/VLOOKUP(H4,$A$3:$B$9,2,0)*VLOOKUP(H4,$A$3:$C$9,3,0)</f>
        <v>0</v>
      </c>
    </row>
    <row r="5" spans="1:10" x14ac:dyDescent="0.25">
      <c r="A5" s="26" t="s">
        <v>5</v>
      </c>
      <c r="B5" s="7">
        <f>SUMIF($H$3:$H$492,A5,$I$3:I493)</f>
        <v>298491422</v>
      </c>
      <c r="C5" s="7">
        <f>HLOOKUP(A5,'TOTAL CARGO REACTIVO'!$B$39:$H$40,2,0)</f>
        <v>0</v>
      </c>
      <c r="E5" s="6" t="s">
        <v>63</v>
      </c>
      <c r="F5" s="6" t="str">
        <f>IFERROR(+VLOOKUP(G5,EMPRESAS!B:C,2,0),"-")</f>
        <v>CERRO_DOMINADOR</v>
      </c>
      <c r="G5" s="23" t="s">
        <v>23</v>
      </c>
      <c r="H5" s="23" t="s">
        <v>5</v>
      </c>
      <c r="I5" s="29">
        <v>4997070</v>
      </c>
      <c r="J5" s="7">
        <f t="shared" si="0"/>
        <v>0</v>
      </c>
    </row>
    <row r="6" spans="1:10" x14ac:dyDescent="0.25">
      <c r="A6" s="26" t="s">
        <v>9</v>
      </c>
      <c r="B6" s="7">
        <f>SUMIF($H$3:$H$492,A6,$I$3:I494)</f>
        <v>268845</v>
      </c>
      <c r="C6" s="7">
        <f>HLOOKUP(A6,'TOTAL CARGO REACTIVO'!$B$39:$H$40,2,0)</f>
        <v>5296.8968322091478</v>
      </c>
      <c r="E6" s="6" t="s">
        <v>63</v>
      </c>
      <c r="F6" s="6" t="str">
        <f>IFERROR(+VLOOKUP(G6,EMPRESAS!B:C,2,0),"-")</f>
        <v>CERRO_DOMINADOR</v>
      </c>
      <c r="G6" s="23" t="s">
        <v>23</v>
      </c>
      <c r="H6" s="23" t="s">
        <v>9</v>
      </c>
      <c r="I6" s="29">
        <v>4502</v>
      </c>
      <c r="J6" s="7">
        <f t="shared" si="0"/>
        <v>88.700290273598483</v>
      </c>
    </row>
    <row r="7" spans="1:10" x14ac:dyDescent="0.25">
      <c r="A7" s="26" t="s">
        <v>7</v>
      </c>
      <c r="B7" s="7">
        <f>SUMIF($H$3:$H$492,A7,$I$3:I495)</f>
        <v>86243</v>
      </c>
      <c r="C7" s="7">
        <f>HLOOKUP(A7,'TOTAL CARGO REACTIVO'!$B$39:$H$40,2,0)</f>
        <v>3605.1413279808098</v>
      </c>
      <c r="E7" s="6" t="s">
        <v>63</v>
      </c>
      <c r="F7" s="6" t="str">
        <f>IFERROR(+VLOOKUP(G7,EMPRESAS!B:C,2,0),"-")</f>
        <v>CERRO_DOMINADOR</v>
      </c>
      <c r="G7" s="23" t="s">
        <v>23</v>
      </c>
      <c r="H7" s="23" t="s">
        <v>7</v>
      </c>
      <c r="I7" s="29">
        <v>1444</v>
      </c>
      <c r="J7" s="7">
        <f t="shared" si="0"/>
        <v>60.362279577522685</v>
      </c>
    </row>
    <row r="8" spans="1:10" x14ac:dyDescent="0.25">
      <c r="A8" s="26" t="s">
        <v>3</v>
      </c>
      <c r="B8" s="7">
        <f>SUMIF($H$3:$H$492,A8,$I$3:I496)</f>
        <v>140699757</v>
      </c>
      <c r="C8" s="7">
        <f>HLOOKUP(A8,'TOTAL CARGO REACTIVO'!$B$39:$H$40,2,0)</f>
        <v>0</v>
      </c>
      <c r="E8" s="6" t="s">
        <v>63</v>
      </c>
      <c r="F8" s="6" t="str">
        <f>IFERROR(+VLOOKUP(G8,EMPRESAS!B:C,2,0),"-")</f>
        <v>CERRO_DOMINADOR</v>
      </c>
      <c r="G8" s="23" t="s">
        <v>23</v>
      </c>
      <c r="H8" s="23" t="s">
        <v>3</v>
      </c>
      <c r="I8" s="29">
        <v>2354937</v>
      </c>
      <c r="J8" s="7">
        <f t="shared" si="0"/>
        <v>0</v>
      </c>
    </row>
    <row r="9" spans="1:10" x14ac:dyDescent="0.25">
      <c r="A9" s="26" t="s">
        <v>8</v>
      </c>
      <c r="B9" s="7">
        <f>SUMIF($H$3:$H$492,A9,$I$3:I497)</f>
        <v>844544</v>
      </c>
      <c r="C9" s="7">
        <f>HLOOKUP(A9,'TOTAL CARGO REACTIVO'!$B$39:$H$40,2,0)</f>
        <v>0</v>
      </c>
      <c r="E9" s="6" t="s">
        <v>63</v>
      </c>
      <c r="F9" s="6" t="str">
        <f>IFERROR(+VLOOKUP(G9,EMPRESAS!B:C,2,0),"-")</f>
        <v>CERRO_DOMINADOR</v>
      </c>
      <c r="G9" s="23" t="s">
        <v>23</v>
      </c>
      <c r="H9" s="23" t="s">
        <v>8</v>
      </c>
      <c r="I9" s="29">
        <v>14136</v>
      </c>
      <c r="J9" s="7">
        <f t="shared" si="0"/>
        <v>0</v>
      </c>
    </row>
    <row r="10" spans="1:10" x14ac:dyDescent="0.25">
      <c r="B10" s="8">
        <f>SUM(B3:B9)</f>
        <v>983568437</v>
      </c>
      <c r="C10" s="7">
        <f>+SUM(C3:C9)</f>
        <v>8902.0381601899571</v>
      </c>
      <c r="E10" s="6" t="s">
        <v>63</v>
      </c>
      <c r="F10" s="6" t="str">
        <f>IFERROR(+VLOOKUP(G10,EMPRESAS!B:C,2,0),"-")</f>
        <v>RUCATAYO</v>
      </c>
      <c r="G10" s="23" t="s">
        <v>24</v>
      </c>
      <c r="H10" s="23" t="s">
        <v>6</v>
      </c>
      <c r="I10" s="29">
        <v>89536</v>
      </c>
      <c r="J10" s="7">
        <f t="shared" si="0"/>
        <v>0</v>
      </c>
    </row>
    <row r="11" spans="1:10" x14ac:dyDescent="0.25">
      <c r="E11" s="6" t="s">
        <v>63</v>
      </c>
      <c r="F11" s="6" t="str">
        <f>IFERROR(+VLOOKUP(G11,EMPRESAS!B:C,2,0),"-")</f>
        <v>RUCATAYO</v>
      </c>
      <c r="G11" s="23" t="s">
        <v>24</v>
      </c>
      <c r="H11" s="23" t="s">
        <v>4</v>
      </c>
      <c r="I11" s="29">
        <v>122950</v>
      </c>
      <c r="J11" s="7">
        <f t="shared" si="0"/>
        <v>0</v>
      </c>
    </row>
    <row r="12" spans="1:10" x14ac:dyDescent="0.25">
      <c r="E12" s="6" t="s">
        <v>63</v>
      </c>
      <c r="F12" s="6" t="str">
        <f>IFERROR(+VLOOKUP(G12,EMPRESAS!B:C,2,0),"-")</f>
        <v>RUCATAYO</v>
      </c>
      <c r="G12" s="23" t="s">
        <v>24</v>
      </c>
      <c r="H12" s="23" t="s">
        <v>5</v>
      </c>
      <c r="I12" s="29">
        <v>116456</v>
      </c>
      <c r="J12" s="7">
        <f t="shared" si="0"/>
        <v>0</v>
      </c>
    </row>
    <row r="13" spans="1:10" x14ac:dyDescent="0.25">
      <c r="E13" s="6" t="s">
        <v>63</v>
      </c>
      <c r="F13" s="6" t="str">
        <f>IFERROR(+VLOOKUP(G13,EMPRESAS!B:C,2,0),"-")</f>
        <v>RUCATAYO</v>
      </c>
      <c r="G13" s="23" t="s">
        <v>24</v>
      </c>
      <c r="H13" s="23" t="s">
        <v>9</v>
      </c>
      <c r="I13" s="29">
        <v>121</v>
      </c>
      <c r="J13" s="7">
        <f t="shared" si="0"/>
        <v>2.3839926972690839</v>
      </c>
    </row>
    <row r="14" spans="1:10" x14ac:dyDescent="0.25">
      <c r="E14" s="6" t="s">
        <v>63</v>
      </c>
      <c r="F14" s="6" t="str">
        <f>IFERROR(+VLOOKUP(G14,EMPRESAS!B:C,2,0),"-")</f>
        <v>RUCATAYO</v>
      </c>
      <c r="G14" s="23" t="s">
        <v>24</v>
      </c>
      <c r="H14" s="23" t="s">
        <v>7</v>
      </c>
      <c r="I14" s="29">
        <v>38</v>
      </c>
      <c r="J14" s="7">
        <f t="shared" si="0"/>
        <v>1.5884810415137549</v>
      </c>
    </row>
    <row r="15" spans="1:10" x14ac:dyDescent="0.25">
      <c r="E15" s="6" t="s">
        <v>63</v>
      </c>
      <c r="F15" s="6" t="str">
        <f>IFERROR(+VLOOKUP(G15,EMPRESAS!B:C,2,0),"-")</f>
        <v>RUCATAYO</v>
      </c>
      <c r="G15" s="23" t="s">
        <v>24</v>
      </c>
      <c r="H15" s="23" t="s">
        <v>3</v>
      </c>
      <c r="I15" s="29">
        <v>55581</v>
      </c>
      <c r="J15" s="7">
        <f t="shared" si="0"/>
        <v>0</v>
      </c>
    </row>
    <row r="16" spans="1:10" x14ac:dyDescent="0.25">
      <c r="E16" s="6" t="s">
        <v>63</v>
      </c>
      <c r="F16" s="6" t="str">
        <f>IFERROR(+VLOOKUP(G16,EMPRESAS!B:C,2,0),"-")</f>
        <v>RUCATAYO</v>
      </c>
      <c r="G16" s="23" t="s">
        <v>24</v>
      </c>
      <c r="H16" s="23" t="s">
        <v>8</v>
      </c>
      <c r="I16" s="29">
        <v>351</v>
      </c>
      <c r="J16" s="7">
        <f t="shared" si="0"/>
        <v>0</v>
      </c>
    </row>
    <row r="17" spans="5:10" x14ac:dyDescent="0.25">
      <c r="E17" s="6" t="s">
        <v>63</v>
      </c>
      <c r="F17" s="6" t="str">
        <f>IFERROR(+VLOOKUP(G17,EMPRESAS!B:C,2,0),"-")</f>
        <v>RUCATAYO</v>
      </c>
      <c r="G17" s="23" t="s">
        <v>25</v>
      </c>
      <c r="H17" s="23" t="s">
        <v>6</v>
      </c>
      <c r="I17" s="29">
        <v>84567</v>
      </c>
      <c r="J17" s="7">
        <f t="shared" si="0"/>
        <v>0</v>
      </c>
    </row>
    <row r="18" spans="5:10" x14ac:dyDescent="0.25">
      <c r="E18" s="6" t="s">
        <v>63</v>
      </c>
      <c r="F18" s="6" t="str">
        <f>IFERROR(+VLOOKUP(G18,EMPRESAS!B:C,2,0),"-")</f>
        <v>RUCATAYO</v>
      </c>
      <c r="G18" s="23" t="s">
        <v>25</v>
      </c>
      <c r="H18" s="23" t="s">
        <v>4</v>
      </c>
      <c r="I18" s="29">
        <v>114616</v>
      </c>
      <c r="J18" s="7">
        <f t="shared" si="0"/>
        <v>0</v>
      </c>
    </row>
    <row r="19" spans="5:10" x14ac:dyDescent="0.25">
      <c r="E19" s="6" t="s">
        <v>63</v>
      </c>
      <c r="F19" s="6" t="str">
        <f>IFERROR(+VLOOKUP(G19,EMPRESAS!B:C,2,0),"-")</f>
        <v>RUCATAYO</v>
      </c>
      <c r="G19" s="23" t="s">
        <v>25</v>
      </c>
      <c r="H19" s="23" t="s">
        <v>5</v>
      </c>
      <c r="I19" s="29">
        <v>112283</v>
      </c>
      <c r="J19" s="7">
        <f t="shared" si="0"/>
        <v>0</v>
      </c>
    </row>
    <row r="20" spans="5:10" x14ac:dyDescent="0.25">
      <c r="E20" s="6" t="s">
        <v>63</v>
      </c>
      <c r="F20" s="6" t="str">
        <f>IFERROR(+VLOOKUP(G20,EMPRESAS!B:C,2,0),"-")</f>
        <v>RUCATAYO</v>
      </c>
      <c r="G20" s="23" t="s">
        <v>25</v>
      </c>
      <c r="H20" s="23" t="s">
        <v>9</v>
      </c>
      <c r="I20" s="29">
        <v>94</v>
      </c>
      <c r="J20" s="7">
        <f t="shared" si="0"/>
        <v>1.8520273846553215</v>
      </c>
    </row>
    <row r="21" spans="5:10" x14ac:dyDescent="0.25">
      <c r="E21" s="6" t="s">
        <v>63</v>
      </c>
      <c r="F21" s="6" t="str">
        <f>IFERROR(+VLOOKUP(G21,EMPRESAS!B:C,2,0),"-")</f>
        <v>RUCATAYO</v>
      </c>
      <c r="G21" s="23" t="s">
        <v>25</v>
      </c>
      <c r="H21" s="23" t="s">
        <v>7</v>
      </c>
      <c r="I21" s="29">
        <v>30</v>
      </c>
      <c r="J21" s="7">
        <f t="shared" si="0"/>
        <v>1.2540639801424383</v>
      </c>
    </row>
    <row r="22" spans="5:10" x14ac:dyDescent="0.25">
      <c r="E22" s="6" t="s">
        <v>63</v>
      </c>
      <c r="F22" s="6" t="str">
        <f>IFERROR(+VLOOKUP(G22,EMPRESAS!B:C,2,0),"-")</f>
        <v>RUCATAYO</v>
      </c>
      <c r="G22" s="23" t="s">
        <v>25</v>
      </c>
      <c r="H22" s="23" t="s">
        <v>3</v>
      </c>
      <c r="I22" s="29">
        <v>50433</v>
      </c>
      <c r="J22" s="7">
        <f t="shared" si="0"/>
        <v>0</v>
      </c>
    </row>
    <row r="23" spans="5:10" x14ac:dyDescent="0.25">
      <c r="E23" s="6" t="s">
        <v>63</v>
      </c>
      <c r="F23" s="6" t="str">
        <f>IFERROR(+VLOOKUP(G23,EMPRESAS!B:C,2,0),"-")</f>
        <v>RUCATAYO</v>
      </c>
      <c r="G23" s="23" t="s">
        <v>25</v>
      </c>
      <c r="H23" s="23" t="s">
        <v>8</v>
      </c>
      <c r="I23" s="29">
        <v>292</v>
      </c>
      <c r="J23" s="7">
        <f t="shared" si="0"/>
        <v>0</v>
      </c>
    </row>
    <row r="24" spans="5:10" x14ac:dyDescent="0.25">
      <c r="E24" s="6" t="s">
        <v>63</v>
      </c>
      <c r="F24" s="6" t="str">
        <f>IFERROR(+VLOOKUP(G24,EMPRESAS!B:C,2,0),"-")</f>
        <v>ACCIONA_ENERGIA</v>
      </c>
      <c r="G24" s="23" t="s">
        <v>26</v>
      </c>
      <c r="H24" s="23" t="s">
        <v>6</v>
      </c>
      <c r="I24" s="29">
        <v>2427625</v>
      </c>
      <c r="J24" s="7">
        <f t="shared" si="0"/>
        <v>0</v>
      </c>
    </row>
    <row r="25" spans="5:10" x14ac:dyDescent="0.25">
      <c r="E25" s="6" t="s">
        <v>63</v>
      </c>
      <c r="F25" s="6" t="str">
        <f>IFERROR(+VLOOKUP(G25,EMPRESAS!B:C,2,0),"-")</f>
        <v>ACCIONA_ENERGIA</v>
      </c>
      <c r="G25" s="23" t="s">
        <v>26</v>
      </c>
      <c r="H25" s="23" t="s">
        <v>4</v>
      </c>
      <c r="I25" s="29">
        <v>3314787</v>
      </c>
      <c r="J25" s="7">
        <f t="shared" si="0"/>
        <v>0</v>
      </c>
    </row>
    <row r="26" spans="5:10" x14ac:dyDescent="0.25">
      <c r="E26" s="6" t="s">
        <v>63</v>
      </c>
      <c r="F26" s="6" t="str">
        <f>IFERROR(+VLOOKUP(G26,EMPRESAS!B:C,2,0),"-")</f>
        <v>ACCIONA_ENERGIA</v>
      </c>
      <c r="G26" s="23" t="s">
        <v>26</v>
      </c>
      <c r="H26" s="23" t="s">
        <v>5</v>
      </c>
      <c r="I26" s="29">
        <v>3156061</v>
      </c>
      <c r="J26" s="7">
        <f t="shared" si="0"/>
        <v>0</v>
      </c>
    </row>
    <row r="27" spans="5:10" x14ac:dyDescent="0.25">
      <c r="E27" s="6" t="s">
        <v>63</v>
      </c>
      <c r="F27" s="6" t="str">
        <f>IFERROR(+VLOOKUP(G27,EMPRESAS!B:C,2,0),"-")</f>
        <v>ACCIONA_ENERGIA</v>
      </c>
      <c r="G27" s="23" t="s">
        <v>26</v>
      </c>
      <c r="H27" s="23" t="s">
        <v>9</v>
      </c>
      <c r="I27" s="29">
        <v>2843</v>
      </c>
      <c r="J27" s="7">
        <f t="shared" si="0"/>
        <v>56.013977176330627</v>
      </c>
    </row>
    <row r="28" spans="5:10" x14ac:dyDescent="0.25">
      <c r="E28" s="6" t="s">
        <v>63</v>
      </c>
      <c r="F28" s="6" t="str">
        <f>IFERROR(+VLOOKUP(G28,EMPRESAS!B:C,2,0),"-")</f>
        <v>ACCIONA_ENERGIA</v>
      </c>
      <c r="G28" s="23" t="s">
        <v>26</v>
      </c>
      <c r="H28" s="23" t="s">
        <v>7</v>
      </c>
      <c r="I28" s="29">
        <v>912</v>
      </c>
      <c r="J28" s="7">
        <f t="shared" si="0"/>
        <v>38.123544996330125</v>
      </c>
    </row>
    <row r="29" spans="5:10" x14ac:dyDescent="0.25">
      <c r="E29" s="6" t="s">
        <v>63</v>
      </c>
      <c r="F29" s="6" t="str">
        <f>IFERROR(+VLOOKUP(G29,EMPRESAS!B:C,2,0),"-")</f>
        <v>ACCIONA_ENERGIA</v>
      </c>
      <c r="G29" s="23" t="s">
        <v>26</v>
      </c>
      <c r="H29" s="23" t="s">
        <v>3</v>
      </c>
      <c r="I29" s="29">
        <v>1487336</v>
      </c>
      <c r="J29" s="7">
        <f t="shared" si="0"/>
        <v>0</v>
      </c>
    </row>
    <row r="30" spans="5:10" x14ac:dyDescent="0.25">
      <c r="E30" s="6" t="s">
        <v>63</v>
      </c>
      <c r="F30" s="6" t="str">
        <f>IFERROR(+VLOOKUP(G30,EMPRESAS!B:C,2,0),"-")</f>
        <v>ACCIONA_ENERGIA</v>
      </c>
      <c r="G30" s="23" t="s">
        <v>26</v>
      </c>
      <c r="H30" s="23" t="s">
        <v>8</v>
      </c>
      <c r="I30" s="29">
        <v>8928</v>
      </c>
      <c r="J30" s="7">
        <f t="shared" si="0"/>
        <v>0</v>
      </c>
    </row>
    <row r="31" spans="5:10" x14ac:dyDescent="0.25">
      <c r="E31" s="6" t="s">
        <v>63</v>
      </c>
      <c r="F31" s="6" t="str">
        <f>IFERROR(+VLOOKUP(G31,EMPRESAS!B:C,2,0),"-")</f>
        <v>AELA</v>
      </c>
      <c r="G31" s="23" t="s">
        <v>27</v>
      </c>
      <c r="H31" s="23" t="s">
        <v>6</v>
      </c>
      <c r="I31" s="29">
        <v>955055</v>
      </c>
      <c r="J31" s="7">
        <f t="shared" si="0"/>
        <v>0</v>
      </c>
    </row>
    <row r="32" spans="5:10" x14ac:dyDescent="0.25">
      <c r="E32" s="6" t="s">
        <v>63</v>
      </c>
      <c r="F32" s="6" t="str">
        <f>IFERROR(+VLOOKUP(G32,EMPRESAS!B:C,2,0),"-")</f>
        <v>AELA</v>
      </c>
      <c r="G32" s="23" t="s">
        <v>27</v>
      </c>
      <c r="H32" s="23" t="s">
        <v>4</v>
      </c>
      <c r="I32" s="29">
        <v>1311463</v>
      </c>
      <c r="J32" s="7">
        <f t="shared" si="0"/>
        <v>0</v>
      </c>
    </row>
    <row r="33" spans="5:10" x14ac:dyDescent="0.25">
      <c r="E33" s="6" t="s">
        <v>63</v>
      </c>
      <c r="F33" s="6" t="str">
        <f>IFERROR(+VLOOKUP(G33,EMPRESAS!B:C,2,0),"-")</f>
        <v>AELA</v>
      </c>
      <c r="G33" s="23" t="s">
        <v>27</v>
      </c>
      <c r="H33" s="23" t="s">
        <v>5</v>
      </c>
      <c r="I33" s="29">
        <v>1242195</v>
      </c>
      <c r="J33" s="7">
        <f t="shared" si="0"/>
        <v>0</v>
      </c>
    </row>
    <row r="34" spans="5:10" x14ac:dyDescent="0.25">
      <c r="E34" s="6" t="s">
        <v>63</v>
      </c>
      <c r="F34" s="6" t="str">
        <f>IFERROR(+VLOOKUP(G34,EMPRESAS!B:C,2,0),"-")</f>
        <v>AELA</v>
      </c>
      <c r="G34" s="23" t="s">
        <v>27</v>
      </c>
      <c r="H34" s="23" t="s">
        <v>9</v>
      </c>
      <c r="I34" s="29">
        <v>1286</v>
      </c>
      <c r="J34" s="7">
        <f t="shared" si="0"/>
        <v>25.337310815603654</v>
      </c>
    </row>
    <row r="35" spans="5:10" x14ac:dyDescent="0.25">
      <c r="E35" s="6" t="s">
        <v>63</v>
      </c>
      <c r="F35" s="6" t="str">
        <f>IFERROR(+VLOOKUP(G35,EMPRESAS!B:C,2,0),"-")</f>
        <v>AELA</v>
      </c>
      <c r="G35" s="23" t="s">
        <v>27</v>
      </c>
      <c r="H35" s="23" t="s">
        <v>7</v>
      </c>
      <c r="I35" s="29">
        <v>410</v>
      </c>
      <c r="J35" s="7">
        <f t="shared" si="0"/>
        <v>17.138874395279988</v>
      </c>
    </row>
    <row r="36" spans="5:10" x14ac:dyDescent="0.25">
      <c r="E36" s="6" t="s">
        <v>63</v>
      </c>
      <c r="F36" s="6" t="str">
        <f>IFERROR(+VLOOKUP(G36,EMPRESAS!B:C,2,0),"-")</f>
        <v>AELA</v>
      </c>
      <c r="G36" s="23" t="s">
        <v>27</v>
      </c>
      <c r="H36" s="23" t="s">
        <v>3</v>
      </c>
      <c r="I36" s="29">
        <v>592864</v>
      </c>
      <c r="J36" s="7">
        <f t="shared" si="0"/>
        <v>0</v>
      </c>
    </row>
    <row r="37" spans="5:10" x14ac:dyDescent="0.25">
      <c r="E37" s="6" t="s">
        <v>63</v>
      </c>
      <c r="F37" s="6" t="str">
        <f>IFERROR(+VLOOKUP(G37,EMPRESAS!B:C,2,0),"-")</f>
        <v>AELA</v>
      </c>
      <c r="G37" s="23" t="s">
        <v>27</v>
      </c>
      <c r="H37" s="23" t="s">
        <v>8</v>
      </c>
      <c r="I37" s="29">
        <v>3742</v>
      </c>
      <c r="J37" s="7">
        <f t="shared" si="0"/>
        <v>0</v>
      </c>
    </row>
    <row r="38" spans="5:10" x14ac:dyDescent="0.25">
      <c r="E38" s="6" t="s">
        <v>63</v>
      </c>
      <c r="F38" s="6" t="str">
        <f>IFERROR(+VLOOKUP(G38,EMPRESAS!B:C,2,0),"-")</f>
        <v>AELA</v>
      </c>
      <c r="G38" s="23" t="s">
        <v>28</v>
      </c>
      <c r="H38" s="23" t="s">
        <v>6</v>
      </c>
      <c r="I38" s="29">
        <v>1549783</v>
      </c>
      <c r="J38" s="7">
        <f t="shared" si="0"/>
        <v>0</v>
      </c>
    </row>
    <row r="39" spans="5:10" x14ac:dyDescent="0.25">
      <c r="E39" s="6" t="s">
        <v>63</v>
      </c>
      <c r="F39" s="6" t="str">
        <f>IFERROR(+VLOOKUP(G39,EMPRESAS!B:C,2,0),"-")</f>
        <v>AELA</v>
      </c>
      <c r="G39" s="23" t="s">
        <v>28</v>
      </c>
      <c r="H39" s="23" t="s">
        <v>4</v>
      </c>
      <c r="I39" s="29">
        <v>2117878</v>
      </c>
      <c r="J39" s="7">
        <f t="shared" si="0"/>
        <v>0</v>
      </c>
    </row>
    <row r="40" spans="5:10" x14ac:dyDescent="0.25">
      <c r="E40" s="6" t="s">
        <v>63</v>
      </c>
      <c r="F40" s="6" t="str">
        <f>IFERROR(+VLOOKUP(G40,EMPRESAS!B:C,2,0),"-")</f>
        <v>AELA</v>
      </c>
      <c r="G40" s="23" t="s">
        <v>28</v>
      </c>
      <c r="H40" s="23" t="s">
        <v>5</v>
      </c>
      <c r="I40" s="29">
        <v>1989283</v>
      </c>
      <c r="J40" s="7">
        <f t="shared" si="0"/>
        <v>0</v>
      </c>
    </row>
    <row r="41" spans="5:10" x14ac:dyDescent="0.25">
      <c r="E41" s="6" t="s">
        <v>63</v>
      </c>
      <c r="F41" s="6" t="str">
        <f>IFERROR(+VLOOKUP(G41,EMPRESAS!B:C,2,0),"-")</f>
        <v>AELA</v>
      </c>
      <c r="G41" s="23" t="s">
        <v>28</v>
      </c>
      <c r="H41" s="23" t="s">
        <v>9</v>
      </c>
      <c r="I41" s="29">
        <v>1706</v>
      </c>
      <c r="J41" s="7">
        <f t="shared" si="0"/>
        <v>33.612326789595514</v>
      </c>
    </row>
    <row r="42" spans="5:10" x14ac:dyDescent="0.25">
      <c r="E42" s="6" t="s">
        <v>63</v>
      </c>
      <c r="F42" s="6" t="str">
        <f>IFERROR(+VLOOKUP(G42,EMPRESAS!B:C,2,0),"-")</f>
        <v>AELA</v>
      </c>
      <c r="G42" s="23" t="s">
        <v>28</v>
      </c>
      <c r="H42" s="23" t="s">
        <v>7</v>
      </c>
      <c r="I42" s="29">
        <v>548</v>
      </c>
      <c r="J42" s="7">
        <f t="shared" si="0"/>
        <v>22.907568703935205</v>
      </c>
    </row>
    <row r="43" spans="5:10" x14ac:dyDescent="0.25">
      <c r="E43" s="6" t="s">
        <v>63</v>
      </c>
      <c r="F43" s="6" t="str">
        <f>IFERROR(+VLOOKUP(G43,EMPRESAS!B:C,2,0),"-")</f>
        <v>AELA</v>
      </c>
      <c r="G43" s="23" t="s">
        <v>28</v>
      </c>
      <c r="H43" s="23" t="s">
        <v>3</v>
      </c>
      <c r="I43" s="29">
        <v>956483</v>
      </c>
      <c r="J43" s="7">
        <f t="shared" si="0"/>
        <v>0</v>
      </c>
    </row>
    <row r="44" spans="5:10" x14ac:dyDescent="0.25">
      <c r="E44" s="6" t="s">
        <v>63</v>
      </c>
      <c r="F44" s="6" t="str">
        <f>IFERROR(+VLOOKUP(G44,EMPRESAS!B:C,2,0),"-")</f>
        <v>AELA</v>
      </c>
      <c r="G44" s="23" t="s">
        <v>28</v>
      </c>
      <c r="H44" s="23" t="s">
        <v>8</v>
      </c>
      <c r="I44" s="29">
        <v>5674</v>
      </c>
      <c r="J44" s="7">
        <f t="shared" si="0"/>
        <v>0</v>
      </c>
    </row>
    <row r="45" spans="5:10" x14ac:dyDescent="0.25">
      <c r="E45" s="6" t="s">
        <v>63</v>
      </c>
      <c r="F45" s="6" t="str">
        <f>IFERROR(+VLOOKUP(G45,EMPRESAS!B:C,2,0),"-")</f>
        <v>AELA</v>
      </c>
      <c r="G45" s="23" t="s">
        <v>29</v>
      </c>
      <c r="H45" s="23" t="s">
        <v>6</v>
      </c>
      <c r="I45" s="29">
        <v>902049</v>
      </c>
      <c r="J45" s="7">
        <f t="shared" si="0"/>
        <v>0</v>
      </c>
    </row>
    <row r="46" spans="5:10" x14ac:dyDescent="0.25">
      <c r="E46" s="6" t="s">
        <v>63</v>
      </c>
      <c r="F46" s="6" t="str">
        <f>IFERROR(+VLOOKUP(G46,EMPRESAS!B:C,2,0),"-")</f>
        <v>AELA</v>
      </c>
      <c r="G46" s="23" t="s">
        <v>29</v>
      </c>
      <c r="H46" s="23" t="s">
        <v>4</v>
      </c>
      <c r="I46" s="29">
        <v>1222574</v>
      </c>
      <c r="J46" s="7">
        <f t="shared" si="0"/>
        <v>0</v>
      </c>
    </row>
    <row r="47" spans="5:10" x14ac:dyDescent="0.25">
      <c r="E47" s="6" t="s">
        <v>63</v>
      </c>
      <c r="F47" s="6" t="str">
        <f>IFERROR(+VLOOKUP(G47,EMPRESAS!B:C,2,0),"-")</f>
        <v>AELA</v>
      </c>
      <c r="G47" s="23" t="s">
        <v>29</v>
      </c>
      <c r="H47" s="23" t="s">
        <v>5</v>
      </c>
      <c r="I47" s="29">
        <v>1197683</v>
      </c>
      <c r="J47" s="7">
        <f t="shared" si="0"/>
        <v>0</v>
      </c>
    </row>
    <row r="48" spans="5:10" x14ac:dyDescent="0.25">
      <c r="E48" s="6" t="s">
        <v>63</v>
      </c>
      <c r="F48" s="6" t="str">
        <f>IFERROR(+VLOOKUP(G48,EMPRESAS!B:C,2,0),"-")</f>
        <v>AELA</v>
      </c>
      <c r="G48" s="23" t="s">
        <v>29</v>
      </c>
      <c r="H48" s="23" t="s">
        <v>9</v>
      </c>
      <c r="I48" s="29">
        <v>998</v>
      </c>
      <c r="J48" s="7">
        <f t="shared" si="0"/>
        <v>19.663014147723519</v>
      </c>
    </row>
    <row r="49" spans="5:10" x14ac:dyDescent="0.25">
      <c r="E49" s="6" t="s">
        <v>63</v>
      </c>
      <c r="F49" s="6" t="str">
        <f>IFERROR(+VLOOKUP(G49,EMPRESAS!B:C,2,0),"-")</f>
        <v>AELA</v>
      </c>
      <c r="G49" s="23" t="s">
        <v>29</v>
      </c>
      <c r="H49" s="23" t="s">
        <v>7</v>
      </c>
      <c r="I49" s="29">
        <v>322</v>
      </c>
      <c r="J49" s="7">
        <f t="shared" si="0"/>
        <v>13.460286720195503</v>
      </c>
    </row>
    <row r="50" spans="5:10" x14ac:dyDescent="0.25">
      <c r="E50" s="6" t="s">
        <v>63</v>
      </c>
      <c r="F50" s="6" t="str">
        <f>IFERROR(+VLOOKUP(G50,EMPRESAS!B:C,2,0),"-")</f>
        <v>AELA</v>
      </c>
      <c r="G50" s="23" t="s">
        <v>29</v>
      </c>
      <c r="H50" s="23" t="s">
        <v>3</v>
      </c>
      <c r="I50" s="29">
        <v>537955</v>
      </c>
      <c r="J50" s="7">
        <f t="shared" si="0"/>
        <v>0</v>
      </c>
    </row>
    <row r="51" spans="5:10" x14ac:dyDescent="0.25">
      <c r="E51" s="6" t="s">
        <v>63</v>
      </c>
      <c r="F51" s="6" t="str">
        <f>IFERROR(+VLOOKUP(G51,EMPRESAS!B:C,2,0),"-")</f>
        <v>AELA</v>
      </c>
      <c r="G51" s="23" t="s">
        <v>29</v>
      </c>
      <c r="H51" s="23" t="s">
        <v>8</v>
      </c>
      <c r="I51" s="29">
        <v>3114</v>
      </c>
      <c r="J51" s="7">
        <f t="shared" si="0"/>
        <v>0</v>
      </c>
    </row>
    <row r="52" spans="5:10" x14ac:dyDescent="0.25">
      <c r="E52" s="6" t="s">
        <v>63</v>
      </c>
      <c r="F52" s="6" t="str">
        <f>IFERROR(+VLOOKUP(G52,EMPRESAS!B:C,2,0),"-")</f>
        <v>AMUNCHE_SOLAR</v>
      </c>
      <c r="G52" s="23" t="s">
        <v>30</v>
      </c>
      <c r="H52" s="23" t="s">
        <v>6</v>
      </c>
      <c r="I52" s="29">
        <v>484307</v>
      </c>
      <c r="J52" s="7">
        <f t="shared" si="0"/>
        <v>0</v>
      </c>
    </row>
    <row r="53" spans="5:10" x14ac:dyDescent="0.25">
      <c r="E53" s="6" t="s">
        <v>63</v>
      </c>
      <c r="F53" s="6" t="str">
        <f>IFERROR(+VLOOKUP(G53,EMPRESAS!B:C,2,0),"-")</f>
        <v>AMUNCHE_SOLAR</v>
      </c>
      <c r="G53" s="23" t="s">
        <v>30</v>
      </c>
      <c r="H53" s="23" t="s">
        <v>4</v>
      </c>
      <c r="I53" s="29">
        <v>661837</v>
      </c>
      <c r="J53" s="7">
        <f t="shared" si="0"/>
        <v>0</v>
      </c>
    </row>
    <row r="54" spans="5:10" x14ac:dyDescent="0.25">
      <c r="E54" s="6" t="s">
        <v>63</v>
      </c>
      <c r="F54" s="6" t="str">
        <f>IFERROR(+VLOOKUP(G54,EMPRESAS!B:C,2,0),"-")</f>
        <v>AMUNCHE_SOLAR</v>
      </c>
      <c r="G54" s="23" t="s">
        <v>30</v>
      </c>
      <c r="H54" s="23" t="s">
        <v>5</v>
      </c>
      <c r="I54" s="29">
        <v>621651</v>
      </c>
      <c r="J54" s="7">
        <f t="shared" si="0"/>
        <v>0</v>
      </c>
    </row>
    <row r="55" spans="5:10" x14ac:dyDescent="0.25">
      <c r="E55" s="6" t="s">
        <v>63</v>
      </c>
      <c r="F55" s="6" t="str">
        <f>IFERROR(+VLOOKUP(G55,EMPRESAS!B:C,2,0),"-")</f>
        <v>AMUNCHE_SOLAR</v>
      </c>
      <c r="G55" s="23" t="s">
        <v>30</v>
      </c>
      <c r="H55" s="23" t="s">
        <v>9</v>
      </c>
      <c r="I55" s="29">
        <v>533</v>
      </c>
      <c r="J55" s="7">
        <f t="shared" si="0"/>
        <v>10.501389319375386</v>
      </c>
    </row>
    <row r="56" spans="5:10" x14ac:dyDescent="0.25">
      <c r="E56" s="6" t="s">
        <v>63</v>
      </c>
      <c r="F56" s="6" t="str">
        <f>IFERROR(+VLOOKUP(G56,EMPRESAS!B:C,2,0),"-")</f>
        <v>AMUNCHE_SOLAR</v>
      </c>
      <c r="G56" s="23" t="s">
        <v>30</v>
      </c>
      <c r="H56" s="23" t="s">
        <v>7</v>
      </c>
      <c r="I56" s="29">
        <v>171</v>
      </c>
      <c r="J56" s="7">
        <f t="shared" si="0"/>
        <v>7.1481646868118967</v>
      </c>
    </row>
    <row r="57" spans="5:10" x14ac:dyDescent="0.25">
      <c r="E57" s="6" t="s">
        <v>63</v>
      </c>
      <c r="F57" s="6" t="str">
        <f>IFERROR(+VLOOKUP(G57,EMPRESAS!B:C,2,0),"-")</f>
        <v>AMUNCHE_SOLAR</v>
      </c>
      <c r="G57" s="23" t="s">
        <v>30</v>
      </c>
      <c r="H57" s="23" t="s">
        <v>3</v>
      </c>
      <c r="I57" s="29">
        <v>298901</v>
      </c>
      <c r="J57" s="7">
        <f t="shared" si="0"/>
        <v>0</v>
      </c>
    </row>
    <row r="58" spans="5:10" x14ac:dyDescent="0.25">
      <c r="E58" s="6" t="s">
        <v>63</v>
      </c>
      <c r="F58" s="6" t="str">
        <f>IFERROR(+VLOOKUP(G58,EMPRESAS!B:C,2,0),"-")</f>
        <v>AMUNCHE_SOLAR</v>
      </c>
      <c r="G58" s="23" t="s">
        <v>30</v>
      </c>
      <c r="H58" s="23" t="s">
        <v>8</v>
      </c>
      <c r="I58" s="29">
        <v>1773</v>
      </c>
      <c r="J58" s="7">
        <f t="shared" si="0"/>
        <v>0</v>
      </c>
    </row>
    <row r="59" spans="5:10" x14ac:dyDescent="0.25">
      <c r="E59" s="6" t="s">
        <v>63</v>
      </c>
      <c r="F59" s="6" t="str">
        <f>IFERROR(+VLOOKUP(G59,EMPRESAS!B:C,2,0),"-")</f>
        <v>CABO_LEONES</v>
      </c>
      <c r="G59" s="23" t="s">
        <v>31</v>
      </c>
      <c r="H59" s="23" t="s">
        <v>6</v>
      </c>
      <c r="I59" s="29">
        <v>447688</v>
      </c>
      <c r="J59" s="7">
        <f t="shared" si="0"/>
        <v>0</v>
      </c>
    </row>
    <row r="60" spans="5:10" x14ac:dyDescent="0.25">
      <c r="E60" s="6" t="s">
        <v>63</v>
      </c>
      <c r="F60" s="6" t="str">
        <f>IFERROR(+VLOOKUP(G60,EMPRESAS!B:C,2,0),"-")</f>
        <v>CABO_LEONES</v>
      </c>
      <c r="G60" s="23" t="s">
        <v>31</v>
      </c>
      <c r="H60" s="23" t="s">
        <v>4</v>
      </c>
      <c r="I60" s="29">
        <v>614756</v>
      </c>
      <c r="J60" s="7">
        <f t="shared" si="0"/>
        <v>0</v>
      </c>
    </row>
    <row r="61" spans="5:10" x14ac:dyDescent="0.25">
      <c r="E61" s="6" t="s">
        <v>63</v>
      </c>
      <c r="F61" s="6" t="str">
        <f>IFERROR(+VLOOKUP(G61,EMPRESAS!B:C,2,0),"-")</f>
        <v>CABO_LEONES</v>
      </c>
      <c r="G61" s="23" t="s">
        <v>31</v>
      </c>
      <c r="H61" s="23" t="s">
        <v>5</v>
      </c>
      <c r="I61" s="29">
        <v>582287</v>
      </c>
      <c r="J61" s="7">
        <f t="shared" si="0"/>
        <v>0</v>
      </c>
    </row>
    <row r="62" spans="5:10" x14ac:dyDescent="0.25">
      <c r="E62" s="6" t="s">
        <v>63</v>
      </c>
      <c r="F62" s="6" t="str">
        <f>IFERROR(+VLOOKUP(G62,EMPRESAS!B:C,2,0),"-")</f>
        <v>CABO_LEONES</v>
      </c>
      <c r="G62" s="23" t="s">
        <v>31</v>
      </c>
      <c r="H62" s="23" t="s">
        <v>9</v>
      </c>
      <c r="I62" s="29">
        <v>603</v>
      </c>
      <c r="J62" s="7">
        <f t="shared" si="0"/>
        <v>11.880558648374031</v>
      </c>
    </row>
    <row r="63" spans="5:10" x14ac:dyDescent="0.25">
      <c r="E63" s="6" t="s">
        <v>63</v>
      </c>
      <c r="F63" s="6" t="str">
        <f>IFERROR(+VLOOKUP(G63,EMPRESAS!B:C,2,0),"-")</f>
        <v>CABO_LEONES</v>
      </c>
      <c r="G63" s="23" t="s">
        <v>31</v>
      </c>
      <c r="H63" s="23" t="s">
        <v>7</v>
      </c>
      <c r="I63" s="29">
        <v>192</v>
      </c>
      <c r="J63" s="7">
        <f t="shared" si="0"/>
        <v>8.0260094729116034</v>
      </c>
    </row>
    <row r="64" spans="5:10" x14ac:dyDescent="0.25">
      <c r="E64" s="6" t="s">
        <v>63</v>
      </c>
      <c r="F64" s="6" t="str">
        <f>IFERROR(+VLOOKUP(G64,EMPRESAS!B:C,2,0),"-")</f>
        <v>CABO_LEONES</v>
      </c>
      <c r="G64" s="23" t="s">
        <v>31</v>
      </c>
      <c r="H64" s="23" t="s">
        <v>3</v>
      </c>
      <c r="I64" s="29">
        <v>277909</v>
      </c>
      <c r="J64" s="7">
        <f t="shared" si="0"/>
        <v>0</v>
      </c>
    </row>
    <row r="65" spans="5:10" x14ac:dyDescent="0.25">
      <c r="E65" s="6" t="s">
        <v>63</v>
      </c>
      <c r="F65" s="6" t="str">
        <f>IFERROR(+VLOOKUP(G65,EMPRESAS!B:C,2,0),"-")</f>
        <v>CABO_LEONES</v>
      </c>
      <c r="G65" s="23" t="s">
        <v>31</v>
      </c>
      <c r="H65" s="23" t="s">
        <v>8</v>
      </c>
      <c r="I65" s="29">
        <v>1754</v>
      </c>
      <c r="J65" s="7">
        <f t="shared" si="0"/>
        <v>0</v>
      </c>
    </row>
    <row r="66" spans="5:10" x14ac:dyDescent="0.25">
      <c r="E66" s="6" t="s">
        <v>63</v>
      </c>
      <c r="F66" s="6" t="str">
        <f>IFERROR(+VLOOKUP(G66,EMPRESAS!B:C,2,0),"-")</f>
        <v>CABO_LEONES</v>
      </c>
      <c r="G66" s="23" t="s">
        <v>32</v>
      </c>
      <c r="H66" s="23" t="s">
        <v>6</v>
      </c>
      <c r="I66" s="29">
        <v>422835</v>
      </c>
      <c r="J66" s="7">
        <f t="shared" si="0"/>
        <v>0</v>
      </c>
    </row>
    <row r="67" spans="5:10" x14ac:dyDescent="0.25">
      <c r="E67" s="6" t="s">
        <v>63</v>
      </c>
      <c r="F67" s="6" t="str">
        <f>IFERROR(+VLOOKUP(G67,EMPRESAS!B:C,2,0),"-")</f>
        <v>CABO_LEONES</v>
      </c>
      <c r="G67" s="23" t="s">
        <v>32</v>
      </c>
      <c r="H67" s="23" t="s">
        <v>4</v>
      </c>
      <c r="I67" s="29">
        <v>573081</v>
      </c>
      <c r="J67" s="7">
        <f t="shared" si="0"/>
        <v>0</v>
      </c>
    </row>
    <row r="68" spans="5:10" x14ac:dyDescent="0.25">
      <c r="E68" s="6" t="s">
        <v>63</v>
      </c>
      <c r="F68" s="6" t="str">
        <f>IFERROR(+VLOOKUP(G68,EMPRESAS!B:C,2,0),"-")</f>
        <v>CABO_LEONES</v>
      </c>
      <c r="G68" s="23" t="s">
        <v>32</v>
      </c>
      <c r="H68" s="23" t="s">
        <v>5</v>
      </c>
      <c r="I68" s="29">
        <v>561414</v>
      </c>
      <c r="J68" s="7">
        <f t="shared" ref="J68:J131" si="1">I68/VLOOKUP(H68,$A$3:$B$9,2,0)*VLOOKUP(H68,$A$3:$C$9,3,0)</f>
        <v>0</v>
      </c>
    </row>
    <row r="69" spans="5:10" x14ac:dyDescent="0.25">
      <c r="E69" s="6" t="s">
        <v>63</v>
      </c>
      <c r="F69" s="6" t="str">
        <f>IFERROR(+VLOOKUP(G69,EMPRESAS!B:C,2,0),"-")</f>
        <v>CABO_LEONES</v>
      </c>
      <c r="G69" s="23" t="s">
        <v>32</v>
      </c>
      <c r="H69" s="23" t="s">
        <v>9</v>
      </c>
      <c r="I69" s="29">
        <v>468</v>
      </c>
      <c r="J69" s="7">
        <f t="shared" si="1"/>
        <v>9.220732085305217</v>
      </c>
    </row>
    <row r="70" spans="5:10" x14ac:dyDescent="0.25">
      <c r="E70" s="6" t="s">
        <v>63</v>
      </c>
      <c r="F70" s="6" t="str">
        <f>IFERROR(+VLOOKUP(G70,EMPRESAS!B:C,2,0),"-")</f>
        <v>CABO_LEONES</v>
      </c>
      <c r="G70" s="23" t="s">
        <v>32</v>
      </c>
      <c r="H70" s="23" t="s">
        <v>7</v>
      </c>
      <c r="I70" s="29">
        <v>151</v>
      </c>
      <c r="J70" s="7">
        <f t="shared" si="1"/>
        <v>6.3121220333836057</v>
      </c>
    </row>
    <row r="71" spans="5:10" x14ac:dyDescent="0.25">
      <c r="E71" s="6" t="s">
        <v>63</v>
      </c>
      <c r="F71" s="6" t="str">
        <f>IFERROR(+VLOOKUP(G71,EMPRESAS!B:C,2,0),"-")</f>
        <v>CABO_LEONES</v>
      </c>
      <c r="G71" s="23" t="s">
        <v>32</v>
      </c>
      <c r="H71" s="23" t="s">
        <v>3</v>
      </c>
      <c r="I71" s="29">
        <v>252166</v>
      </c>
      <c r="J71" s="7">
        <f t="shared" si="1"/>
        <v>0</v>
      </c>
    </row>
    <row r="72" spans="5:10" x14ac:dyDescent="0.25">
      <c r="E72" s="6" t="s">
        <v>63</v>
      </c>
      <c r="F72" s="6" t="str">
        <f>IFERROR(+VLOOKUP(G72,EMPRESAS!B:C,2,0),"-")</f>
        <v>CABO_LEONES</v>
      </c>
      <c r="G72" s="23" t="s">
        <v>32</v>
      </c>
      <c r="H72" s="23" t="s">
        <v>8</v>
      </c>
      <c r="I72" s="29">
        <v>1460</v>
      </c>
      <c r="J72" s="7">
        <f t="shared" si="1"/>
        <v>0</v>
      </c>
    </row>
    <row r="73" spans="5:10" x14ac:dyDescent="0.25">
      <c r="E73" s="6" t="s">
        <v>63</v>
      </c>
      <c r="F73" s="6" t="str">
        <f>IFERROR(+VLOOKUP(G73,EMPRESAS!B:C,2,0),"-")</f>
        <v>CAREN</v>
      </c>
      <c r="G73" s="23" t="s">
        <v>33</v>
      </c>
      <c r="H73" s="23" t="s">
        <v>6</v>
      </c>
      <c r="I73" s="29">
        <v>242759</v>
      </c>
      <c r="J73" s="7">
        <f t="shared" si="1"/>
        <v>0</v>
      </c>
    </row>
    <row r="74" spans="5:10" x14ac:dyDescent="0.25">
      <c r="E74" s="6" t="s">
        <v>63</v>
      </c>
      <c r="F74" s="6" t="str">
        <f>IFERROR(+VLOOKUP(G74,EMPRESAS!B:C,2,0),"-")</f>
        <v>CAREN</v>
      </c>
      <c r="G74" s="23" t="s">
        <v>33</v>
      </c>
      <c r="H74" s="23" t="s">
        <v>4</v>
      </c>
      <c r="I74" s="29">
        <v>331473</v>
      </c>
      <c r="J74" s="7">
        <f t="shared" si="1"/>
        <v>0</v>
      </c>
    </row>
    <row r="75" spans="5:10" x14ac:dyDescent="0.25">
      <c r="E75" s="6" t="s">
        <v>63</v>
      </c>
      <c r="F75" s="6" t="str">
        <f>IFERROR(+VLOOKUP(G75,EMPRESAS!B:C,2,0),"-")</f>
        <v>CAREN</v>
      </c>
      <c r="G75" s="23" t="s">
        <v>33</v>
      </c>
      <c r="H75" s="23" t="s">
        <v>5</v>
      </c>
      <c r="I75" s="29">
        <v>315601</v>
      </c>
      <c r="J75" s="7">
        <f t="shared" si="1"/>
        <v>0</v>
      </c>
    </row>
    <row r="76" spans="5:10" x14ac:dyDescent="0.25">
      <c r="E76" s="6" t="s">
        <v>63</v>
      </c>
      <c r="F76" s="6" t="str">
        <f>IFERROR(+VLOOKUP(G76,EMPRESAS!B:C,2,0),"-")</f>
        <v>CAREN</v>
      </c>
      <c r="G76" s="23" t="s">
        <v>33</v>
      </c>
      <c r="H76" s="23" t="s">
        <v>9</v>
      </c>
      <c r="I76" s="29">
        <v>284</v>
      </c>
      <c r="J76" s="7">
        <f t="shared" si="1"/>
        <v>5.5954869919373538</v>
      </c>
    </row>
    <row r="77" spans="5:10" x14ac:dyDescent="0.25">
      <c r="E77" s="6" t="s">
        <v>63</v>
      </c>
      <c r="F77" s="6" t="str">
        <f>IFERROR(+VLOOKUP(G77,EMPRESAS!B:C,2,0),"-")</f>
        <v>CAREN</v>
      </c>
      <c r="G77" s="23" t="s">
        <v>33</v>
      </c>
      <c r="H77" s="23" t="s">
        <v>7</v>
      </c>
      <c r="I77" s="29">
        <v>91</v>
      </c>
      <c r="J77" s="7">
        <f t="shared" si="1"/>
        <v>3.8039940730987292</v>
      </c>
    </row>
    <row r="78" spans="5:10" x14ac:dyDescent="0.25">
      <c r="E78" s="6" t="s">
        <v>63</v>
      </c>
      <c r="F78" s="6" t="str">
        <f>IFERROR(+VLOOKUP(G78,EMPRESAS!B:C,2,0),"-")</f>
        <v>CAREN</v>
      </c>
      <c r="G78" s="23" t="s">
        <v>33</v>
      </c>
      <c r="H78" s="23" t="s">
        <v>3</v>
      </c>
      <c r="I78" s="29">
        <v>148731</v>
      </c>
      <c r="J78" s="7">
        <f t="shared" si="1"/>
        <v>0</v>
      </c>
    </row>
    <row r="79" spans="5:10" x14ac:dyDescent="0.25">
      <c r="E79" s="6" t="s">
        <v>63</v>
      </c>
      <c r="F79" s="6" t="str">
        <f>IFERROR(+VLOOKUP(G79,EMPRESAS!B:C,2,0),"-")</f>
        <v>CAREN</v>
      </c>
      <c r="G79" s="23" t="s">
        <v>33</v>
      </c>
      <c r="H79" s="23" t="s">
        <v>8</v>
      </c>
      <c r="I79" s="29">
        <v>893</v>
      </c>
      <c r="J79" s="7">
        <f t="shared" si="1"/>
        <v>0</v>
      </c>
    </row>
    <row r="80" spans="5:10" x14ac:dyDescent="0.25">
      <c r="E80" s="6" t="s">
        <v>63</v>
      </c>
      <c r="F80" s="6" t="str">
        <f>IFERROR(+VLOOKUP(G80,EMPRESAS!B:C,2,0),"-")</f>
        <v>CAREN</v>
      </c>
      <c r="G80" s="23" t="s">
        <v>34</v>
      </c>
      <c r="H80" s="23" t="s">
        <v>6</v>
      </c>
      <c r="I80" s="29">
        <v>45366</v>
      </c>
      <c r="J80" s="7">
        <f t="shared" si="1"/>
        <v>0</v>
      </c>
    </row>
    <row r="81" spans="5:10" x14ac:dyDescent="0.25">
      <c r="E81" s="6" t="s">
        <v>63</v>
      </c>
      <c r="F81" s="6" t="str">
        <f>IFERROR(+VLOOKUP(G81,EMPRESAS!B:C,2,0),"-")</f>
        <v>CAREN</v>
      </c>
      <c r="G81" s="23" t="s">
        <v>34</v>
      </c>
      <c r="H81" s="23" t="s">
        <v>4</v>
      </c>
      <c r="I81" s="29">
        <v>62296</v>
      </c>
      <c r="J81" s="7">
        <f t="shared" si="1"/>
        <v>0</v>
      </c>
    </row>
    <row r="82" spans="5:10" x14ac:dyDescent="0.25">
      <c r="E82" s="6" t="s">
        <v>63</v>
      </c>
      <c r="F82" s="6" t="str">
        <f>IFERROR(+VLOOKUP(G82,EMPRESAS!B:C,2,0),"-")</f>
        <v>CAREN</v>
      </c>
      <c r="G82" s="23" t="s">
        <v>34</v>
      </c>
      <c r="H82" s="23" t="s">
        <v>5</v>
      </c>
      <c r="I82" s="29">
        <v>59006</v>
      </c>
      <c r="J82" s="7">
        <f t="shared" si="1"/>
        <v>0</v>
      </c>
    </row>
    <row r="83" spans="5:10" x14ac:dyDescent="0.25">
      <c r="E83" s="6" t="s">
        <v>63</v>
      </c>
      <c r="F83" s="6" t="str">
        <f>IFERROR(+VLOOKUP(G83,EMPRESAS!B:C,2,0),"-")</f>
        <v>CAREN</v>
      </c>
      <c r="G83" s="23" t="s">
        <v>34</v>
      </c>
      <c r="H83" s="23" t="s">
        <v>9</v>
      </c>
      <c r="I83" s="29">
        <v>61</v>
      </c>
      <c r="J83" s="7">
        <f t="shared" si="1"/>
        <v>1.2018475581273895</v>
      </c>
    </row>
    <row r="84" spans="5:10" x14ac:dyDescent="0.25">
      <c r="E84" s="6" t="s">
        <v>63</v>
      </c>
      <c r="F84" s="6" t="str">
        <f>IFERROR(+VLOOKUP(G84,EMPRESAS!B:C,2,0),"-")</f>
        <v>CAREN</v>
      </c>
      <c r="G84" s="23" t="s">
        <v>34</v>
      </c>
      <c r="H84" s="23" t="s">
        <v>7</v>
      </c>
      <c r="I84" s="29">
        <v>19</v>
      </c>
      <c r="J84" s="7">
        <f t="shared" si="1"/>
        <v>0.79424052075687745</v>
      </c>
    </row>
    <row r="85" spans="5:10" x14ac:dyDescent="0.25">
      <c r="E85" s="6" t="s">
        <v>63</v>
      </c>
      <c r="F85" s="6" t="str">
        <f>IFERROR(+VLOOKUP(G85,EMPRESAS!B:C,2,0),"-")</f>
        <v>CAREN</v>
      </c>
      <c r="G85" s="23" t="s">
        <v>34</v>
      </c>
      <c r="H85" s="23" t="s">
        <v>3</v>
      </c>
      <c r="I85" s="29">
        <v>28162</v>
      </c>
      <c r="J85" s="7">
        <f t="shared" si="1"/>
        <v>0</v>
      </c>
    </row>
    <row r="86" spans="5:10" x14ac:dyDescent="0.25">
      <c r="E86" s="6" t="s">
        <v>63</v>
      </c>
      <c r="F86" s="6" t="str">
        <f>IFERROR(+VLOOKUP(G86,EMPRESAS!B:C,2,0),"-")</f>
        <v>CAREN</v>
      </c>
      <c r="G86" s="23" t="s">
        <v>34</v>
      </c>
      <c r="H86" s="23" t="s">
        <v>8</v>
      </c>
      <c r="I86" s="29">
        <v>178</v>
      </c>
      <c r="J86" s="7">
        <f t="shared" si="1"/>
        <v>0</v>
      </c>
    </row>
    <row r="87" spans="5:10" x14ac:dyDescent="0.25">
      <c r="E87" s="6" t="s">
        <v>63</v>
      </c>
      <c r="F87" s="6" t="str">
        <f>IFERROR(+VLOOKUP(G87,EMPRESAS!B:C,2,0),"-")</f>
        <v>CAREN</v>
      </c>
      <c r="G87" s="23" t="s">
        <v>35</v>
      </c>
      <c r="H87" s="23" t="s">
        <v>6</v>
      </c>
      <c r="I87" s="29">
        <v>36808</v>
      </c>
      <c r="J87" s="7">
        <f t="shared" si="1"/>
        <v>0</v>
      </c>
    </row>
    <row r="88" spans="5:10" x14ac:dyDescent="0.25">
      <c r="E88" s="6" t="s">
        <v>63</v>
      </c>
      <c r="F88" s="6" t="str">
        <f>IFERROR(+VLOOKUP(G88,EMPRESAS!B:C,2,0),"-")</f>
        <v>CAREN</v>
      </c>
      <c r="G88" s="23" t="s">
        <v>35</v>
      </c>
      <c r="H88" s="23" t="s">
        <v>4</v>
      </c>
      <c r="I88" s="29">
        <v>50301</v>
      </c>
      <c r="J88" s="7">
        <f t="shared" si="1"/>
        <v>0</v>
      </c>
    </row>
    <row r="89" spans="5:10" x14ac:dyDescent="0.25">
      <c r="E89" s="6" t="s">
        <v>63</v>
      </c>
      <c r="F89" s="6" t="str">
        <f>IFERROR(+VLOOKUP(G89,EMPRESAS!B:C,2,0),"-")</f>
        <v>CAREN</v>
      </c>
      <c r="G89" s="23" t="s">
        <v>35</v>
      </c>
      <c r="H89" s="23" t="s">
        <v>5</v>
      </c>
      <c r="I89" s="29">
        <v>47246</v>
      </c>
      <c r="J89" s="7">
        <f t="shared" si="1"/>
        <v>0</v>
      </c>
    </row>
    <row r="90" spans="5:10" x14ac:dyDescent="0.25">
      <c r="E90" s="6" t="s">
        <v>63</v>
      </c>
      <c r="F90" s="6" t="str">
        <f>IFERROR(+VLOOKUP(G90,EMPRESAS!B:C,2,0),"-")</f>
        <v>CAREN</v>
      </c>
      <c r="G90" s="23" t="s">
        <v>35</v>
      </c>
      <c r="H90" s="23" t="s">
        <v>9</v>
      </c>
      <c r="I90" s="29">
        <v>41</v>
      </c>
      <c r="J90" s="7">
        <f t="shared" si="1"/>
        <v>0.80779917841349125</v>
      </c>
    </row>
    <row r="91" spans="5:10" x14ac:dyDescent="0.25">
      <c r="E91" s="6" t="s">
        <v>63</v>
      </c>
      <c r="F91" s="6" t="str">
        <f>IFERROR(+VLOOKUP(G91,EMPRESAS!B:C,2,0),"-")</f>
        <v>CAREN</v>
      </c>
      <c r="G91" s="23" t="s">
        <v>35</v>
      </c>
      <c r="H91" s="23" t="s">
        <v>7</v>
      </c>
      <c r="I91" s="29">
        <v>13</v>
      </c>
      <c r="J91" s="7">
        <f t="shared" si="1"/>
        <v>0.54342772472838985</v>
      </c>
    </row>
    <row r="92" spans="5:10" x14ac:dyDescent="0.25">
      <c r="E92" s="6" t="s">
        <v>63</v>
      </c>
      <c r="F92" s="6" t="str">
        <f>IFERROR(+VLOOKUP(G92,EMPRESAS!B:C,2,0),"-")</f>
        <v>CAREN</v>
      </c>
      <c r="G92" s="23" t="s">
        <v>35</v>
      </c>
      <c r="H92" s="23" t="s">
        <v>3</v>
      </c>
      <c r="I92" s="29">
        <v>22717</v>
      </c>
      <c r="J92" s="7">
        <f t="shared" si="1"/>
        <v>0</v>
      </c>
    </row>
    <row r="93" spans="5:10" x14ac:dyDescent="0.25">
      <c r="E93" s="6" t="s">
        <v>63</v>
      </c>
      <c r="F93" s="6" t="str">
        <f>IFERROR(+VLOOKUP(G93,EMPRESAS!B:C,2,0),"-")</f>
        <v>CAREN</v>
      </c>
      <c r="G93" s="23" t="s">
        <v>35</v>
      </c>
      <c r="H93" s="23" t="s">
        <v>8</v>
      </c>
      <c r="I93" s="29">
        <v>135</v>
      </c>
      <c r="J93" s="7">
        <f t="shared" si="1"/>
        <v>0</v>
      </c>
    </row>
    <row r="94" spans="5:10" x14ac:dyDescent="0.25">
      <c r="E94" s="6" t="s">
        <v>63</v>
      </c>
      <c r="F94" s="6" t="str">
        <f>IFERROR(+VLOOKUP(G94,EMPRESAS!B:C,2,0),"-")</f>
        <v>CAREN</v>
      </c>
      <c r="G94" s="23" t="s">
        <v>36</v>
      </c>
      <c r="H94" s="23" t="s">
        <v>6</v>
      </c>
      <c r="I94" s="29">
        <v>21417</v>
      </c>
      <c r="J94" s="7">
        <f t="shared" si="1"/>
        <v>0</v>
      </c>
    </row>
    <row r="95" spans="5:10" x14ac:dyDescent="0.25">
      <c r="E95" s="6" t="s">
        <v>63</v>
      </c>
      <c r="F95" s="6" t="str">
        <f>IFERROR(+VLOOKUP(G95,EMPRESAS!B:C,2,0),"-")</f>
        <v>CAREN</v>
      </c>
      <c r="G95" s="23" t="s">
        <v>36</v>
      </c>
      <c r="H95" s="23" t="s">
        <v>4</v>
      </c>
      <c r="I95" s="29">
        <v>29027</v>
      </c>
      <c r="J95" s="7">
        <f t="shared" si="1"/>
        <v>0</v>
      </c>
    </row>
    <row r="96" spans="5:10" x14ac:dyDescent="0.25">
      <c r="E96" s="6" t="s">
        <v>63</v>
      </c>
      <c r="F96" s="6" t="str">
        <f>IFERROR(+VLOOKUP(G96,EMPRESAS!B:C,2,0),"-")</f>
        <v>CAREN</v>
      </c>
      <c r="G96" s="23" t="s">
        <v>36</v>
      </c>
      <c r="H96" s="23" t="s">
        <v>5</v>
      </c>
      <c r="I96" s="29">
        <v>28436</v>
      </c>
      <c r="J96" s="7">
        <f t="shared" si="1"/>
        <v>0</v>
      </c>
    </row>
    <row r="97" spans="5:10" x14ac:dyDescent="0.25">
      <c r="E97" s="6" t="s">
        <v>63</v>
      </c>
      <c r="F97" s="6" t="str">
        <f>IFERROR(+VLOOKUP(G97,EMPRESAS!B:C,2,0),"-")</f>
        <v>CAREN</v>
      </c>
      <c r="G97" s="23" t="s">
        <v>36</v>
      </c>
      <c r="H97" s="23" t="s">
        <v>9</v>
      </c>
      <c r="I97" s="29">
        <v>24</v>
      </c>
      <c r="J97" s="7">
        <f t="shared" si="1"/>
        <v>0.47285805565667782</v>
      </c>
    </row>
    <row r="98" spans="5:10" x14ac:dyDescent="0.25">
      <c r="E98" s="6" t="s">
        <v>63</v>
      </c>
      <c r="F98" s="6" t="str">
        <f>IFERROR(+VLOOKUP(G98,EMPRESAS!B:C,2,0),"-")</f>
        <v>CAREN</v>
      </c>
      <c r="G98" s="23" t="s">
        <v>36</v>
      </c>
      <c r="H98" s="23" t="s">
        <v>7</v>
      </c>
      <c r="I98" s="29">
        <v>8</v>
      </c>
      <c r="J98" s="7">
        <f t="shared" si="1"/>
        <v>0.33441706137131688</v>
      </c>
    </row>
    <row r="99" spans="5:10" x14ac:dyDescent="0.25">
      <c r="E99" s="6" t="s">
        <v>63</v>
      </c>
      <c r="F99" s="6" t="str">
        <f>IFERROR(+VLOOKUP(G99,EMPRESAS!B:C,2,0),"-")</f>
        <v>CAREN</v>
      </c>
      <c r="G99" s="23" t="s">
        <v>36</v>
      </c>
      <c r="H99" s="23" t="s">
        <v>3</v>
      </c>
      <c r="I99" s="29">
        <v>12773</v>
      </c>
      <c r="J99" s="7">
        <f t="shared" si="1"/>
        <v>0</v>
      </c>
    </row>
    <row r="100" spans="5:10" x14ac:dyDescent="0.25">
      <c r="E100" s="6" t="s">
        <v>63</v>
      </c>
      <c r="F100" s="6" t="str">
        <f>IFERROR(+VLOOKUP(G100,EMPRESAS!B:C,2,0),"-")</f>
        <v>CAREN</v>
      </c>
      <c r="G100" s="23" t="s">
        <v>36</v>
      </c>
      <c r="H100" s="23" t="s">
        <v>8</v>
      </c>
      <c r="I100" s="29">
        <v>74</v>
      </c>
      <c r="J100" s="7">
        <f t="shared" si="1"/>
        <v>0</v>
      </c>
    </row>
    <row r="101" spans="5:10" x14ac:dyDescent="0.25">
      <c r="E101" s="6" t="s">
        <v>63</v>
      </c>
      <c r="F101" s="6" t="str">
        <f>IFERROR(+VLOOKUP(G101,EMPRESAS!B:C,2,0),"-")</f>
        <v>CERRO_EL_MORADO</v>
      </c>
      <c r="G101" s="23" t="s">
        <v>37</v>
      </c>
      <c r="H101" s="23" t="s">
        <v>6</v>
      </c>
      <c r="I101" s="29">
        <v>147244</v>
      </c>
      <c r="J101" s="7">
        <f t="shared" si="1"/>
        <v>0</v>
      </c>
    </row>
    <row r="102" spans="5:10" x14ac:dyDescent="0.25">
      <c r="E102" s="6" t="s">
        <v>63</v>
      </c>
      <c r="F102" s="6" t="str">
        <f>IFERROR(+VLOOKUP(G102,EMPRESAS!B:C,2,0),"-")</f>
        <v>CERRO_EL_MORADO</v>
      </c>
      <c r="G102" s="23" t="s">
        <v>37</v>
      </c>
      <c r="H102" s="23" t="s">
        <v>4</v>
      </c>
      <c r="I102" s="29">
        <v>201219</v>
      </c>
      <c r="J102" s="7">
        <f t="shared" si="1"/>
        <v>0</v>
      </c>
    </row>
    <row r="103" spans="5:10" x14ac:dyDescent="0.25">
      <c r="E103" s="6" t="s">
        <v>63</v>
      </c>
      <c r="F103" s="6" t="str">
        <f>IFERROR(+VLOOKUP(G103,EMPRESAS!B:C,2,0),"-")</f>
        <v>CERRO_EL_MORADO</v>
      </c>
      <c r="G103" s="23" t="s">
        <v>37</v>
      </c>
      <c r="H103" s="23" t="s">
        <v>5</v>
      </c>
      <c r="I103" s="29">
        <v>189001</v>
      </c>
      <c r="J103" s="7">
        <f t="shared" si="1"/>
        <v>0</v>
      </c>
    </row>
    <row r="104" spans="5:10" x14ac:dyDescent="0.25">
      <c r="E104" s="6" t="s">
        <v>63</v>
      </c>
      <c r="F104" s="6" t="str">
        <f>IFERROR(+VLOOKUP(G104,EMPRESAS!B:C,2,0),"-")</f>
        <v>CERRO_EL_MORADO</v>
      </c>
      <c r="G104" s="23" t="s">
        <v>37</v>
      </c>
      <c r="H104" s="23" t="s">
        <v>9</v>
      </c>
      <c r="I104" s="29">
        <v>162</v>
      </c>
      <c r="J104" s="7">
        <f t="shared" si="1"/>
        <v>3.1917918756825752</v>
      </c>
    </row>
    <row r="105" spans="5:10" x14ac:dyDescent="0.25">
      <c r="E105" s="6" t="s">
        <v>63</v>
      </c>
      <c r="F105" s="6" t="str">
        <f>IFERROR(+VLOOKUP(G105,EMPRESAS!B:C,2,0),"-")</f>
        <v>CERRO_EL_MORADO</v>
      </c>
      <c r="G105" s="23" t="s">
        <v>37</v>
      </c>
      <c r="H105" s="23" t="s">
        <v>7</v>
      </c>
      <c r="I105" s="29">
        <v>52</v>
      </c>
      <c r="J105" s="7">
        <f t="shared" si="1"/>
        <v>2.1737108989135594</v>
      </c>
    </row>
    <row r="106" spans="5:10" x14ac:dyDescent="0.25">
      <c r="E106" s="6" t="s">
        <v>63</v>
      </c>
      <c r="F106" s="6" t="str">
        <f>IFERROR(+VLOOKUP(G106,EMPRESAS!B:C,2,0),"-")</f>
        <v>CERRO_EL_MORADO</v>
      </c>
      <c r="G106" s="23" t="s">
        <v>37</v>
      </c>
      <c r="H106" s="23" t="s">
        <v>3</v>
      </c>
      <c r="I106" s="29">
        <v>90875</v>
      </c>
      <c r="J106" s="7">
        <f t="shared" si="1"/>
        <v>0</v>
      </c>
    </row>
    <row r="107" spans="5:10" x14ac:dyDescent="0.25">
      <c r="E107" s="6" t="s">
        <v>63</v>
      </c>
      <c r="F107" s="6" t="str">
        <f>IFERROR(+VLOOKUP(G107,EMPRESAS!B:C,2,0),"-")</f>
        <v>CERRO_EL_MORADO</v>
      </c>
      <c r="G107" s="23" t="s">
        <v>37</v>
      </c>
      <c r="H107" s="23" t="s">
        <v>8</v>
      </c>
      <c r="I107" s="29">
        <v>539</v>
      </c>
      <c r="J107" s="7">
        <f t="shared" si="1"/>
        <v>0</v>
      </c>
    </row>
    <row r="108" spans="5:10" x14ac:dyDescent="0.25">
      <c r="E108" s="6" t="s">
        <v>63</v>
      </c>
      <c r="F108" s="6" t="str">
        <f>IFERROR(+VLOOKUP(G108,EMPRESAS!B:C,2,0),"-")</f>
        <v>CHUNGUNGO</v>
      </c>
      <c r="G108" s="23" t="s">
        <v>38</v>
      </c>
      <c r="H108" s="23" t="s">
        <v>6</v>
      </c>
      <c r="I108" s="29">
        <v>699401</v>
      </c>
      <c r="J108" s="7">
        <f t="shared" si="1"/>
        <v>0</v>
      </c>
    </row>
    <row r="109" spans="5:10" x14ac:dyDescent="0.25">
      <c r="E109" s="6" t="s">
        <v>63</v>
      </c>
      <c r="F109" s="6" t="str">
        <f>IFERROR(+VLOOKUP(G109,EMPRESAS!B:C,2,0),"-")</f>
        <v>CHUNGUNGO</v>
      </c>
      <c r="G109" s="23" t="s">
        <v>38</v>
      </c>
      <c r="H109" s="23" t="s">
        <v>4</v>
      </c>
      <c r="I109" s="29">
        <v>955776</v>
      </c>
      <c r="J109" s="7">
        <f t="shared" si="1"/>
        <v>0</v>
      </c>
    </row>
    <row r="110" spans="5:10" x14ac:dyDescent="0.25">
      <c r="E110" s="6" t="s">
        <v>63</v>
      </c>
      <c r="F110" s="6" t="str">
        <f>IFERROR(+VLOOKUP(G110,EMPRESAS!B:C,2,0),"-")</f>
        <v>CHUNGUNGO</v>
      </c>
      <c r="G110" s="23" t="s">
        <v>38</v>
      </c>
      <c r="H110" s="23" t="s">
        <v>5</v>
      </c>
      <c r="I110" s="29">
        <v>897743</v>
      </c>
      <c r="J110" s="7">
        <f t="shared" si="1"/>
        <v>0</v>
      </c>
    </row>
    <row r="111" spans="5:10" x14ac:dyDescent="0.25">
      <c r="E111" s="6" t="s">
        <v>63</v>
      </c>
      <c r="F111" s="6" t="str">
        <f>IFERROR(+VLOOKUP(G111,EMPRESAS!B:C,2,0),"-")</f>
        <v>CHUNGUNGO</v>
      </c>
      <c r="G111" s="23" t="s">
        <v>38</v>
      </c>
      <c r="H111" s="23" t="s">
        <v>9</v>
      </c>
      <c r="I111" s="29">
        <v>770</v>
      </c>
      <c r="J111" s="7">
        <f t="shared" si="1"/>
        <v>15.17086261898508</v>
      </c>
    </row>
    <row r="112" spans="5:10" x14ac:dyDescent="0.25">
      <c r="E112" s="6" t="s">
        <v>63</v>
      </c>
      <c r="F112" s="6" t="str">
        <f>IFERROR(+VLOOKUP(G112,EMPRESAS!B:C,2,0),"-")</f>
        <v>CHUNGUNGO</v>
      </c>
      <c r="G112" s="23" t="s">
        <v>38</v>
      </c>
      <c r="H112" s="23" t="s">
        <v>7</v>
      </c>
      <c r="I112" s="29">
        <v>247</v>
      </c>
      <c r="J112" s="7">
        <f t="shared" si="1"/>
        <v>10.325126769839409</v>
      </c>
    </row>
    <row r="113" spans="5:10" x14ac:dyDescent="0.25">
      <c r="E113" s="6" t="s">
        <v>63</v>
      </c>
      <c r="F113" s="6" t="str">
        <f>IFERROR(+VLOOKUP(G113,EMPRESAS!B:C,2,0),"-")</f>
        <v>CHUNGUNGO</v>
      </c>
      <c r="G113" s="23" t="s">
        <v>38</v>
      </c>
      <c r="H113" s="23" t="s">
        <v>3</v>
      </c>
      <c r="I113" s="29">
        <v>431651</v>
      </c>
      <c r="J113" s="7">
        <f t="shared" si="1"/>
        <v>0</v>
      </c>
    </row>
    <row r="114" spans="5:10" x14ac:dyDescent="0.25">
      <c r="E114" s="6" t="s">
        <v>63</v>
      </c>
      <c r="F114" s="6" t="str">
        <f>IFERROR(+VLOOKUP(G114,EMPRESAS!B:C,2,0),"-")</f>
        <v>CHUNGUNGO</v>
      </c>
      <c r="G114" s="23" t="s">
        <v>38</v>
      </c>
      <c r="H114" s="23" t="s">
        <v>8</v>
      </c>
      <c r="I114" s="29">
        <v>2561</v>
      </c>
      <c r="J114" s="7">
        <f t="shared" si="1"/>
        <v>0</v>
      </c>
    </row>
    <row r="115" spans="5:10" x14ac:dyDescent="0.25">
      <c r="E115" s="6" t="s">
        <v>63</v>
      </c>
      <c r="F115" s="6" t="str">
        <f>IFERROR(+VLOOKUP(G115,EMPRESAS!B:C,2,0),"-")</f>
        <v>COLBUN</v>
      </c>
      <c r="G115" s="23" t="s">
        <v>39</v>
      </c>
      <c r="H115" s="23" t="s">
        <v>6</v>
      </c>
      <c r="I115" s="29">
        <v>25114294</v>
      </c>
      <c r="J115" s="7">
        <f t="shared" si="1"/>
        <v>0</v>
      </c>
    </row>
    <row r="116" spans="5:10" x14ac:dyDescent="0.25">
      <c r="E116" s="6" t="s">
        <v>63</v>
      </c>
      <c r="F116" s="6" t="str">
        <f>IFERROR(+VLOOKUP(G116,EMPRESAS!B:C,2,0),"-")</f>
        <v>COLBUN</v>
      </c>
      <c r="G116" s="23" t="s">
        <v>39</v>
      </c>
      <c r="H116" s="23" t="s">
        <v>4</v>
      </c>
      <c r="I116" s="29">
        <v>34292167</v>
      </c>
      <c r="J116" s="7">
        <f t="shared" si="1"/>
        <v>0</v>
      </c>
    </row>
    <row r="117" spans="5:10" x14ac:dyDescent="0.25">
      <c r="E117" s="6" t="s">
        <v>63</v>
      </c>
      <c r="F117" s="6" t="str">
        <f>IFERROR(+VLOOKUP(G117,EMPRESAS!B:C,2,0),"-")</f>
        <v>COLBUN</v>
      </c>
      <c r="G117" s="23" t="s">
        <v>39</v>
      </c>
      <c r="H117" s="23" t="s">
        <v>5</v>
      </c>
      <c r="I117" s="29">
        <v>32650115</v>
      </c>
      <c r="J117" s="7">
        <f t="shared" si="1"/>
        <v>0</v>
      </c>
    </row>
    <row r="118" spans="5:10" x14ac:dyDescent="0.25">
      <c r="E118" s="6" t="s">
        <v>63</v>
      </c>
      <c r="F118" s="6" t="str">
        <f>IFERROR(+VLOOKUP(G118,EMPRESAS!B:C,2,0),"-")</f>
        <v>COLBUN</v>
      </c>
      <c r="G118" s="23" t="s">
        <v>39</v>
      </c>
      <c r="H118" s="23" t="s">
        <v>9</v>
      </c>
      <c r="I118" s="29">
        <v>29416</v>
      </c>
      <c r="J118" s="7">
        <f t="shared" si="1"/>
        <v>579.56635688320148</v>
      </c>
    </row>
    <row r="119" spans="5:10" x14ac:dyDescent="0.25">
      <c r="E119" s="6" t="s">
        <v>63</v>
      </c>
      <c r="F119" s="6" t="str">
        <f>IFERROR(+VLOOKUP(G119,EMPRESAS!B:C,2,0),"-")</f>
        <v>COLBUN</v>
      </c>
      <c r="G119" s="23" t="s">
        <v>39</v>
      </c>
      <c r="H119" s="23" t="s">
        <v>7</v>
      </c>
      <c r="I119" s="29">
        <v>9437</v>
      </c>
      <c r="J119" s="7">
        <f t="shared" si="1"/>
        <v>394.4867260201396</v>
      </c>
    </row>
    <row r="120" spans="5:10" x14ac:dyDescent="0.25">
      <c r="E120" s="6" t="s">
        <v>63</v>
      </c>
      <c r="F120" s="6" t="str">
        <f>IFERROR(+VLOOKUP(G120,EMPRESAS!B:C,2,0),"-")</f>
        <v>COLBUN</v>
      </c>
      <c r="G120" s="23" t="s">
        <v>39</v>
      </c>
      <c r="H120" s="23" t="s">
        <v>3</v>
      </c>
      <c r="I120" s="29">
        <v>15386807</v>
      </c>
      <c r="J120" s="7">
        <f t="shared" si="1"/>
        <v>0</v>
      </c>
    </row>
    <row r="121" spans="5:10" x14ac:dyDescent="0.25">
      <c r="E121" s="6" t="s">
        <v>63</v>
      </c>
      <c r="F121" s="6" t="str">
        <f>IFERROR(+VLOOKUP(G121,EMPRESAS!B:C,2,0),"-")</f>
        <v>COLBUN</v>
      </c>
      <c r="G121" s="23" t="s">
        <v>39</v>
      </c>
      <c r="H121" s="23" t="s">
        <v>8</v>
      </c>
      <c r="I121" s="29">
        <v>92364</v>
      </c>
      <c r="J121" s="7">
        <f t="shared" si="1"/>
        <v>0</v>
      </c>
    </row>
    <row r="122" spans="5:10" x14ac:dyDescent="0.25">
      <c r="E122" s="6" t="s">
        <v>63</v>
      </c>
      <c r="F122" s="6" t="str">
        <f>IFERROR(+VLOOKUP(G122,EMPRESAS!B:C,2,0),"-")</f>
        <v>EL_CAMPESINO</v>
      </c>
      <c r="G122" s="23" t="s">
        <v>40</v>
      </c>
      <c r="H122" s="23" t="s">
        <v>6</v>
      </c>
      <c r="I122" s="29">
        <v>16184198</v>
      </c>
      <c r="J122" s="7">
        <f t="shared" si="1"/>
        <v>0</v>
      </c>
    </row>
    <row r="123" spans="5:10" x14ac:dyDescent="0.25">
      <c r="E123" s="6" t="s">
        <v>63</v>
      </c>
      <c r="F123" s="6" t="str">
        <f>IFERROR(+VLOOKUP(G123,EMPRESAS!B:C,2,0),"-")</f>
        <v>EL_CAMPESINO</v>
      </c>
      <c r="G123" s="23" t="s">
        <v>40</v>
      </c>
      <c r="H123" s="23" t="s">
        <v>4</v>
      </c>
      <c r="I123" s="29">
        <v>22098619</v>
      </c>
      <c r="J123" s="7">
        <f t="shared" si="1"/>
        <v>0</v>
      </c>
    </row>
    <row r="124" spans="5:10" x14ac:dyDescent="0.25">
      <c r="E124" s="6" t="s">
        <v>63</v>
      </c>
      <c r="F124" s="6" t="str">
        <f>IFERROR(+VLOOKUP(G124,EMPRESAS!B:C,2,0),"-")</f>
        <v>EL_CAMPESINO</v>
      </c>
      <c r="G124" s="23" t="s">
        <v>40</v>
      </c>
      <c r="H124" s="23" t="s">
        <v>5</v>
      </c>
      <c r="I124" s="29">
        <v>21040445</v>
      </c>
      <c r="J124" s="7">
        <f t="shared" si="1"/>
        <v>0</v>
      </c>
    </row>
    <row r="125" spans="5:10" x14ac:dyDescent="0.25">
      <c r="E125" s="6" t="s">
        <v>63</v>
      </c>
      <c r="F125" s="6" t="str">
        <f>IFERROR(+VLOOKUP(G125,EMPRESAS!B:C,2,0),"-")</f>
        <v>EL_CAMPESINO</v>
      </c>
      <c r="G125" s="23" t="s">
        <v>40</v>
      </c>
      <c r="H125" s="23" t="s">
        <v>9</v>
      </c>
      <c r="I125" s="29">
        <v>18956</v>
      </c>
      <c r="J125" s="7">
        <f t="shared" si="1"/>
        <v>373.4790542928327</v>
      </c>
    </row>
    <row r="126" spans="5:10" x14ac:dyDescent="0.25">
      <c r="E126" s="6" t="s">
        <v>63</v>
      </c>
      <c r="F126" s="6" t="str">
        <f>IFERROR(+VLOOKUP(G126,EMPRESAS!B:C,2,0),"-")</f>
        <v>EL_CAMPESINO</v>
      </c>
      <c r="G126" s="23" t="s">
        <v>40</v>
      </c>
      <c r="H126" s="23" t="s">
        <v>7</v>
      </c>
      <c r="I126" s="29">
        <v>6081</v>
      </c>
      <c r="J126" s="7">
        <f t="shared" si="1"/>
        <v>254.19876877487221</v>
      </c>
    </row>
    <row r="127" spans="5:10" x14ac:dyDescent="0.25">
      <c r="E127" s="6" t="s">
        <v>63</v>
      </c>
      <c r="F127" s="6" t="str">
        <f>IFERROR(+VLOOKUP(G127,EMPRESAS!B:C,2,0),"-")</f>
        <v>EL_CAMPESINO</v>
      </c>
      <c r="G127" s="23" t="s">
        <v>40</v>
      </c>
      <c r="H127" s="23" t="s">
        <v>3</v>
      </c>
      <c r="I127" s="29">
        <v>9915594</v>
      </c>
      <c r="J127" s="7">
        <f t="shared" si="1"/>
        <v>0</v>
      </c>
    </row>
    <row r="128" spans="5:10" x14ac:dyDescent="0.25">
      <c r="E128" s="6" t="s">
        <v>63</v>
      </c>
      <c r="F128" s="6" t="str">
        <f>IFERROR(+VLOOKUP(G128,EMPRESAS!B:C,2,0),"-")</f>
        <v>EL_CAMPESINO</v>
      </c>
      <c r="G128" s="23" t="s">
        <v>40</v>
      </c>
      <c r="H128" s="23" t="s">
        <v>8</v>
      </c>
      <c r="I128" s="29">
        <v>59521</v>
      </c>
      <c r="J128" s="7">
        <f t="shared" si="1"/>
        <v>0</v>
      </c>
    </row>
    <row r="129" spans="5:10" x14ac:dyDescent="0.25">
      <c r="E129" s="6" t="s">
        <v>63</v>
      </c>
      <c r="F129" s="6" t="str">
        <f>IFERROR(+VLOOKUP(G129,EMPRESAS!B:C,2,0),"-")</f>
        <v>ENEL_GX</v>
      </c>
      <c r="G129" s="23" t="s">
        <v>41</v>
      </c>
      <c r="H129" s="23" t="s">
        <v>6</v>
      </c>
      <c r="I129" s="29">
        <v>16023844</v>
      </c>
      <c r="J129" s="7">
        <f t="shared" si="1"/>
        <v>0</v>
      </c>
    </row>
    <row r="130" spans="5:10" x14ac:dyDescent="0.25">
      <c r="E130" s="6" t="s">
        <v>63</v>
      </c>
      <c r="F130" s="6" t="str">
        <f>IFERROR(+VLOOKUP(G130,EMPRESAS!B:C,2,0),"-")</f>
        <v>ENEL_GX</v>
      </c>
      <c r="G130" s="23" t="s">
        <v>41</v>
      </c>
      <c r="H130" s="23" t="s">
        <v>4</v>
      </c>
      <c r="I130" s="29">
        <v>21879665</v>
      </c>
      <c r="J130" s="7">
        <f t="shared" si="1"/>
        <v>0</v>
      </c>
    </row>
    <row r="131" spans="5:10" x14ac:dyDescent="0.25">
      <c r="E131" s="6" t="s">
        <v>63</v>
      </c>
      <c r="F131" s="6" t="str">
        <f>IFERROR(+VLOOKUP(G131,EMPRESAS!B:C,2,0),"-")</f>
        <v>ENEL_GX</v>
      </c>
      <c r="G131" s="23" t="s">
        <v>41</v>
      </c>
      <c r="H131" s="23" t="s">
        <v>5</v>
      </c>
      <c r="I131" s="29">
        <v>20831975</v>
      </c>
      <c r="J131" s="7">
        <f t="shared" si="1"/>
        <v>0</v>
      </c>
    </row>
    <row r="132" spans="5:10" x14ac:dyDescent="0.25">
      <c r="E132" s="6" t="s">
        <v>63</v>
      </c>
      <c r="F132" s="6" t="str">
        <f>IFERROR(+VLOOKUP(G132,EMPRESAS!B:C,2,0),"-")</f>
        <v>ENEL_GX</v>
      </c>
      <c r="G132" s="23" t="s">
        <v>41</v>
      </c>
      <c r="H132" s="23" t="s">
        <v>9</v>
      </c>
      <c r="I132" s="29">
        <v>18769</v>
      </c>
      <c r="J132" s="7">
        <f t="shared" ref="J132:J195" si="2">I132/VLOOKUP(H132,$A$3:$B$9,2,0)*VLOOKUP(H132,$A$3:$C$9,3,0)</f>
        <v>369.79470194250774</v>
      </c>
    </row>
    <row r="133" spans="5:10" x14ac:dyDescent="0.25">
      <c r="E133" s="6" t="s">
        <v>63</v>
      </c>
      <c r="F133" s="6" t="str">
        <f>IFERROR(+VLOOKUP(G133,EMPRESAS!B:C,2,0),"-")</f>
        <v>ENEL_GX</v>
      </c>
      <c r="G133" s="23" t="s">
        <v>41</v>
      </c>
      <c r="H133" s="23" t="s">
        <v>7</v>
      </c>
      <c r="I133" s="29">
        <v>6021</v>
      </c>
      <c r="J133" s="7">
        <f t="shared" si="2"/>
        <v>251.69064081458731</v>
      </c>
    </row>
    <row r="134" spans="5:10" x14ac:dyDescent="0.25">
      <c r="E134" s="6" t="s">
        <v>63</v>
      </c>
      <c r="F134" s="6" t="str">
        <f>IFERROR(+VLOOKUP(G134,EMPRESAS!B:C,2,0),"-")</f>
        <v>ENEL_GX</v>
      </c>
      <c r="G134" s="23" t="s">
        <v>41</v>
      </c>
      <c r="H134" s="23" t="s">
        <v>3</v>
      </c>
      <c r="I134" s="29">
        <v>9817349</v>
      </c>
      <c r="J134" s="7">
        <f t="shared" si="2"/>
        <v>0</v>
      </c>
    </row>
    <row r="135" spans="5:10" x14ac:dyDescent="0.25">
      <c r="E135" s="6" t="s">
        <v>63</v>
      </c>
      <c r="F135" s="6" t="str">
        <f>IFERROR(+VLOOKUP(G135,EMPRESAS!B:C,2,0),"-")</f>
        <v>ENEL_GX</v>
      </c>
      <c r="G135" s="23" t="s">
        <v>41</v>
      </c>
      <c r="H135" s="23" t="s">
        <v>8</v>
      </c>
      <c r="I135" s="29">
        <v>58932</v>
      </c>
      <c r="J135" s="7">
        <f t="shared" si="2"/>
        <v>0</v>
      </c>
    </row>
    <row r="136" spans="5:10" x14ac:dyDescent="0.25">
      <c r="E136" s="6" t="s">
        <v>63</v>
      </c>
      <c r="F136" s="6" t="str">
        <f>IFERROR(+VLOOKUP(G136,EMPRESAS!B:C,2,0),"-")</f>
        <v>ENEL_GX</v>
      </c>
      <c r="G136" s="23" t="s">
        <v>42</v>
      </c>
      <c r="H136" s="23" t="s">
        <v>6</v>
      </c>
      <c r="I136" s="29">
        <v>18835721</v>
      </c>
      <c r="J136" s="7">
        <f t="shared" si="2"/>
        <v>0</v>
      </c>
    </row>
    <row r="137" spans="5:10" x14ac:dyDescent="0.25">
      <c r="E137" s="6" t="s">
        <v>63</v>
      </c>
      <c r="F137" s="6" t="str">
        <f>IFERROR(+VLOOKUP(G137,EMPRESAS!B:C,2,0),"-")</f>
        <v>ENEL_GX</v>
      </c>
      <c r="G137" s="23" t="s">
        <v>42</v>
      </c>
      <c r="H137" s="23" t="s">
        <v>4</v>
      </c>
      <c r="I137" s="29">
        <v>25719126</v>
      </c>
      <c r="J137" s="7">
        <f t="shared" si="2"/>
        <v>0</v>
      </c>
    </row>
    <row r="138" spans="5:10" x14ac:dyDescent="0.25">
      <c r="E138" s="6" t="s">
        <v>63</v>
      </c>
      <c r="F138" s="6" t="str">
        <f>IFERROR(+VLOOKUP(G138,EMPRESAS!B:C,2,0),"-")</f>
        <v>ENEL_GX</v>
      </c>
      <c r="G138" s="23" t="s">
        <v>42</v>
      </c>
      <c r="H138" s="23" t="s">
        <v>5</v>
      </c>
      <c r="I138" s="29">
        <v>24487586</v>
      </c>
      <c r="J138" s="7">
        <f t="shared" si="2"/>
        <v>0</v>
      </c>
    </row>
    <row r="139" spans="5:10" x14ac:dyDescent="0.25">
      <c r="E139" s="6" t="s">
        <v>63</v>
      </c>
      <c r="F139" s="6" t="str">
        <f>IFERROR(+VLOOKUP(G139,EMPRESAS!B:C,2,0),"-")</f>
        <v>ENEL_GX</v>
      </c>
      <c r="G139" s="23" t="s">
        <v>42</v>
      </c>
      <c r="H139" s="23" t="s">
        <v>9</v>
      </c>
      <c r="I139" s="29">
        <v>22062</v>
      </c>
      <c r="J139" s="7">
        <f t="shared" si="2"/>
        <v>434.67476766240105</v>
      </c>
    </row>
    <row r="140" spans="5:10" x14ac:dyDescent="0.25">
      <c r="E140" s="6" t="s">
        <v>63</v>
      </c>
      <c r="F140" s="6" t="str">
        <f>IFERROR(+VLOOKUP(G140,EMPRESAS!B:C,2,0),"-")</f>
        <v>ENEL_GX</v>
      </c>
      <c r="G140" s="23" t="s">
        <v>42</v>
      </c>
      <c r="H140" s="23" t="s">
        <v>7</v>
      </c>
      <c r="I140" s="29">
        <v>7078</v>
      </c>
      <c r="J140" s="7">
        <f t="shared" si="2"/>
        <v>295.87549504827263</v>
      </c>
    </row>
    <row r="141" spans="5:10" x14ac:dyDescent="0.25">
      <c r="E141" s="6" t="s">
        <v>63</v>
      </c>
      <c r="F141" s="6" t="str">
        <f>IFERROR(+VLOOKUP(G141,EMPRESAS!B:C,2,0),"-")</f>
        <v>ENEL_GX</v>
      </c>
      <c r="G141" s="23" t="s">
        <v>42</v>
      </c>
      <c r="H141" s="23" t="s">
        <v>3</v>
      </c>
      <c r="I141" s="29">
        <v>11540105</v>
      </c>
      <c r="J141" s="7">
        <f t="shared" si="2"/>
        <v>0</v>
      </c>
    </row>
    <row r="142" spans="5:10" x14ac:dyDescent="0.25">
      <c r="E142" s="6" t="s">
        <v>63</v>
      </c>
      <c r="F142" s="6" t="str">
        <f>IFERROR(+VLOOKUP(G142,EMPRESAS!B:C,2,0),"-")</f>
        <v>ENEL_GX</v>
      </c>
      <c r="G142" s="23" t="s">
        <v>42</v>
      </c>
      <c r="H142" s="23" t="s">
        <v>8</v>
      </c>
      <c r="I142" s="29">
        <v>69273</v>
      </c>
      <c r="J142" s="7">
        <f t="shared" si="2"/>
        <v>0</v>
      </c>
    </row>
    <row r="143" spans="5:10" x14ac:dyDescent="0.25">
      <c r="E143" s="6" t="s">
        <v>63</v>
      </c>
      <c r="F143" s="6" t="str">
        <f>IFERROR(+VLOOKUP(G143,EMPRESAS!B:C,2,0),"-")</f>
        <v>ENEL_GX</v>
      </c>
      <c r="G143" s="23" t="s">
        <v>43</v>
      </c>
      <c r="H143" s="23" t="s">
        <v>6</v>
      </c>
      <c r="I143" s="29">
        <v>19066834</v>
      </c>
      <c r="J143" s="7">
        <f t="shared" si="2"/>
        <v>0</v>
      </c>
    </row>
    <row r="144" spans="5:10" x14ac:dyDescent="0.25">
      <c r="E144" s="6" t="s">
        <v>63</v>
      </c>
      <c r="F144" s="6" t="str">
        <f>IFERROR(+VLOOKUP(G144,EMPRESAS!B:C,2,0),"-")</f>
        <v>ENEL_GX</v>
      </c>
      <c r="G144" s="23" t="s">
        <v>43</v>
      </c>
      <c r="H144" s="23" t="s">
        <v>4</v>
      </c>
      <c r="I144" s="29">
        <v>26034698</v>
      </c>
      <c r="J144" s="7">
        <f t="shared" si="2"/>
        <v>0</v>
      </c>
    </row>
    <row r="145" spans="5:10" x14ac:dyDescent="0.25">
      <c r="E145" s="6" t="s">
        <v>63</v>
      </c>
      <c r="F145" s="6" t="str">
        <f>IFERROR(+VLOOKUP(G145,EMPRESAS!B:C,2,0),"-")</f>
        <v>ENEL_GX</v>
      </c>
      <c r="G145" s="23" t="s">
        <v>43</v>
      </c>
      <c r="H145" s="23" t="s">
        <v>5</v>
      </c>
      <c r="I145" s="29">
        <v>24788047</v>
      </c>
      <c r="J145" s="7">
        <f t="shared" si="2"/>
        <v>0</v>
      </c>
    </row>
    <row r="146" spans="5:10" x14ac:dyDescent="0.25">
      <c r="E146" s="6" t="s">
        <v>63</v>
      </c>
      <c r="F146" s="6" t="str">
        <f>IFERROR(+VLOOKUP(G146,EMPRESAS!B:C,2,0),"-")</f>
        <v>ENEL_GX</v>
      </c>
      <c r="G146" s="23" t="s">
        <v>43</v>
      </c>
      <c r="H146" s="23" t="s">
        <v>9</v>
      </c>
      <c r="I146" s="29">
        <v>22333</v>
      </c>
      <c r="J146" s="7">
        <f t="shared" si="2"/>
        <v>440.01412320752445</v>
      </c>
    </row>
    <row r="147" spans="5:10" x14ac:dyDescent="0.25">
      <c r="E147" s="6" t="s">
        <v>63</v>
      </c>
      <c r="F147" s="6" t="str">
        <f>IFERROR(+VLOOKUP(G147,EMPRESAS!B:C,2,0),"-")</f>
        <v>ENEL_GX</v>
      </c>
      <c r="G147" s="23" t="s">
        <v>43</v>
      </c>
      <c r="H147" s="23" t="s">
        <v>7</v>
      </c>
      <c r="I147" s="29">
        <v>7165</v>
      </c>
      <c r="J147" s="7">
        <f t="shared" si="2"/>
        <v>299.51228059068563</v>
      </c>
    </row>
    <row r="148" spans="5:10" x14ac:dyDescent="0.25">
      <c r="E148" s="6" t="s">
        <v>63</v>
      </c>
      <c r="F148" s="6" t="str">
        <f>IFERROR(+VLOOKUP(G148,EMPRESAS!B:C,2,0),"-")</f>
        <v>ENEL_GX</v>
      </c>
      <c r="G148" s="23" t="s">
        <v>43</v>
      </c>
      <c r="H148" s="23" t="s">
        <v>3</v>
      </c>
      <c r="I148" s="29">
        <v>11681702</v>
      </c>
      <c r="J148" s="7">
        <f t="shared" si="2"/>
        <v>0</v>
      </c>
    </row>
    <row r="149" spans="5:10" x14ac:dyDescent="0.25">
      <c r="E149" s="6" t="s">
        <v>63</v>
      </c>
      <c r="F149" s="6" t="str">
        <f>IFERROR(+VLOOKUP(G149,EMPRESAS!B:C,2,0),"-")</f>
        <v>ENEL_GX</v>
      </c>
      <c r="G149" s="23" t="s">
        <v>43</v>
      </c>
      <c r="H149" s="23" t="s">
        <v>8</v>
      </c>
      <c r="I149" s="29">
        <v>70123</v>
      </c>
      <c r="J149" s="7">
        <f t="shared" si="2"/>
        <v>0</v>
      </c>
    </row>
    <row r="150" spans="5:10" x14ac:dyDescent="0.25">
      <c r="E150" s="6" t="s">
        <v>63</v>
      </c>
      <c r="F150" s="6" t="str">
        <f>IFERROR(+VLOOKUP(G150,EMPRESAS!B:C,2,0),"-")</f>
        <v>ENEL_GX</v>
      </c>
      <c r="G150" s="23" t="s">
        <v>44</v>
      </c>
      <c r="H150" s="23" t="s">
        <v>6</v>
      </c>
      <c r="I150" s="29">
        <v>9442602</v>
      </c>
      <c r="J150" s="7">
        <f t="shared" si="2"/>
        <v>0</v>
      </c>
    </row>
    <row r="151" spans="5:10" x14ac:dyDescent="0.25">
      <c r="E151" s="6" t="s">
        <v>63</v>
      </c>
      <c r="F151" s="6" t="str">
        <f>IFERROR(+VLOOKUP(G151,EMPRESAS!B:C,2,0),"-")</f>
        <v>ENEL_GX</v>
      </c>
      <c r="G151" s="23" t="s">
        <v>44</v>
      </c>
      <c r="H151" s="23" t="s">
        <v>4</v>
      </c>
      <c r="I151" s="29">
        <v>12893346</v>
      </c>
      <c r="J151" s="7">
        <f t="shared" si="2"/>
        <v>0</v>
      </c>
    </row>
    <row r="152" spans="5:10" x14ac:dyDescent="0.25">
      <c r="E152" s="6" t="s">
        <v>63</v>
      </c>
      <c r="F152" s="6" t="str">
        <f>IFERROR(+VLOOKUP(G152,EMPRESAS!B:C,2,0),"-")</f>
        <v>ENEL_GX</v>
      </c>
      <c r="G152" s="23" t="s">
        <v>44</v>
      </c>
      <c r="H152" s="23" t="s">
        <v>5</v>
      </c>
      <c r="I152" s="29">
        <v>12275959</v>
      </c>
      <c r="J152" s="7">
        <f t="shared" si="2"/>
        <v>0</v>
      </c>
    </row>
    <row r="153" spans="5:10" x14ac:dyDescent="0.25">
      <c r="E153" s="6" t="s">
        <v>63</v>
      </c>
      <c r="F153" s="6" t="str">
        <f>IFERROR(+VLOOKUP(G153,EMPRESAS!B:C,2,0),"-")</f>
        <v>ENEL_GX</v>
      </c>
      <c r="G153" s="23" t="s">
        <v>44</v>
      </c>
      <c r="H153" s="23" t="s">
        <v>9</v>
      </c>
      <c r="I153" s="29">
        <v>11060</v>
      </c>
      <c r="J153" s="7">
        <f t="shared" si="2"/>
        <v>217.90875398178571</v>
      </c>
    </row>
    <row r="154" spans="5:10" x14ac:dyDescent="0.25">
      <c r="E154" s="6" t="s">
        <v>63</v>
      </c>
      <c r="F154" s="6" t="str">
        <f>IFERROR(+VLOOKUP(G154,EMPRESAS!B:C,2,0),"-")</f>
        <v>ENEL_GX</v>
      </c>
      <c r="G154" s="23" t="s">
        <v>44</v>
      </c>
      <c r="H154" s="23" t="s">
        <v>7</v>
      </c>
      <c r="I154" s="29">
        <v>3548</v>
      </c>
      <c r="J154" s="7">
        <f t="shared" si="2"/>
        <v>148.31396671817902</v>
      </c>
    </row>
    <row r="155" spans="5:10" x14ac:dyDescent="0.25">
      <c r="E155" s="6" t="s">
        <v>63</v>
      </c>
      <c r="F155" s="6" t="str">
        <f>IFERROR(+VLOOKUP(G155,EMPRESAS!B:C,2,0),"-")</f>
        <v>ENEL_GX</v>
      </c>
      <c r="G155" s="23" t="s">
        <v>44</v>
      </c>
      <c r="H155" s="23" t="s">
        <v>3</v>
      </c>
      <c r="I155" s="29">
        <v>5785211</v>
      </c>
      <c r="J155" s="7">
        <f t="shared" si="2"/>
        <v>0</v>
      </c>
    </row>
    <row r="156" spans="5:10" x14ac:dyDescent="0.25">
      <c r="E156" s="6" t="s">
        <v>63</v>
      </c>
      <c r="F156" s="6" t="str">
        <f>IFERROR(+VLOOKUP(G156,EMPRESAS!B:C,2,0),"-")</f>
        <v>ENEL_GX</v>
      </c>
      <c r="G156" s="23" t="s">
        <v>44</v>
      </c>
      <c r="H156" s="23" t="s">
        <v>8</v>
      </c>
      <c r="I156" s="29">
        <v>34727</v>
      </c>
      <c r="J156" s="7">
        <f t="shared" si="2"/>
        <v>0</v>
      </c>
    </row>
    <row r="157" spans="5:10" x14ac:dyDescent="0.25">
      <c r="E157" s="6" t="s">
        <v>63</v>
      </c>
      <c r="F157" s="6" t="str">
        <f>IFERROR(+VLOOKUP(G157,EMPRESAS!B:C,2,0),"-")</f>
        <v>ENEL_GX</v>
      </c>
      <c r="G157" s="23" t="s">
        <v>45</v>
      </c>
      <c r="H157" s="23" t="s">
        <v>6</v>
      </c>
      <c r="I157" s="29">
        <v>1934224</v>
      </c>
      <c r="J157" s="7">
        <f t="shared" si="2"/>
        <v>0</v>
      </c>
    </row>
    <row r="158" spans="5:10" x14ac:dyDescent="0.25">
      <c r="E158" s="6" t="s">
        <v>63</v>
      </c>
      <c r="F158" s="6" t="str">
        <f>IFERROR(+VLOOKUP(G158,EMPRESAS!B:C,2,0),"-")</f>
        <v>ENEL_GX</v>
      </c>
      <c r="G158" s="23" t="s">
        <v>45</v>
      </c>
      <c r="H158" s="23" t="s">
        <v>4</v>
      </c>
      <c r="I158" s="29">
        <v>2641075</v>
      </c>
      <c r="J158" s="7">
        <f t="shared" si="2"/>
        <v>0</v>
      </c>
    </row>
    <row r="159" spans="5:10" x14ac:dyDescent="0.25">
      <c r="E159" s="6" t="s">
        <v>63</v>
      </c>
      <c r="F159" s="6" t="str">
        <f>IFERROR(+VLOOKUP(G159,EMPRESAS!B:C,2,0),"-")</f>
        <v>ENEL_GX</v>
      </c>
      <c r="G159" s="23" t="s">
        <v>45</v>
      </c>
      <c r="H159" s="23" t="s">
        <v>5</v>
      </c>
      <c r="I159" s="29">
        <v>2514610</v>
      </c>
      <c r="J159" s="7">
        <f t="shared" si="2"/>
        <v>0</v>
      </c>
    </row>
    <row r="160" spans="5:10" x14ac:dyDescent="0.25">
      <c r="E160" s="6" t="s">
        <v>63</v>
      </c>
      <c r="F160" s="6" t="str">
        <f>IFERROR(+VLOOKUP(G160,EMPRESAS!B:C,2,0),"-")</f>
        <v>ENEL_GX</v>
      </c>
      <c r="G160" s="23" t="s">
        <v>45</v>
      </c>
      <c r="H160" s="23" t="s">
        <v>9</v>
      </c>
      <c r="I160" s="29">
        <v>2266</v>
      </c>
      <c r="J160" s="7">
        <f t="shared" si="2"/>
        <v>44.645681421584662</v>
      </c>
    </row>
    <row r="161" spans="5:10" x14ac:dyDescent="0.25">
      <c r="E161" s="6" t="s">
        <v>63</v>
      </c>
      <c r="F161" s="6" t="str">
        <f>IFERROR(+VLOOKUP(G161,EMPRESAS!B:C,2,0),"-")</f>
        <v>ENEL_GX</v>
      </c>
      <c r="G161" s="23" t="s">
        <v>45</v>
      </c>
      <c r="H161" s="23" t="s">
        <v>7</v>
      </c>
      <c r="I161" s="29">
        <v>727</v>
      </c>
      <c r="J161" s="7">
        <f t="shared" si="2"/>
        <v>30.390150452118416</v>
      </c>
    </row>
    <row r="162" spans="5:10" x14ac:dyDescent="0.25">
      <c r="E162" s="6" t="s">
        <v>63</v>
      </c>
      <c r="F162" s="6" t="str">
        <f>IFERROR(+VLOOKUP(G162,EMPRESAS!B:C,2,0),"-")</f>
        <v>ENEL_GX</v>
      </c>
      <c r="G162" s="23" t="s">
        <v>45</v>
      </c>
      <c r="H162" s="23" t="s">
        <v>3</v>
      </c>
      <c r="I162" s="29">
        <v>1185044</v>
      </c>
      <c r="J162" s="7">
        <f t="shared" si="2"/>
        <v>0</v>
      </c>
    </row>
    <row r="163" spans="5:10" x14ac:dyDescent="0.25">
      <c r="E163" s="6" t="s">
        <v>63</v>
      </c>
      <c r="F163" s="6" t="str">
        <f>IFERROR(+VLOOKUP(G163,EMPRESAS!B:C,2,0),"-")</f>
        <v>ENEL_GX</v>
      </c>
      <c r="G163" s="23" t="s">
        <v>45</v>
      </c>
      <c r="H163" s="23" t="s">
        <v>8</v>
      </c>
      <c r="I163" s="29">
        <v>7114</v>
      </c>
      <c r="J163" s="7">
        <f t="shared" si="2"/>
        <v>0</v>
      </c>
    </row>
    <row r="164" spans="5:10" x14ac:dyDescent="0.25">
      <c r="E164" s="6" t="s">
        <v>63</v>
      </c>
      <c r="F164" s="6" t="str">
        <f>IFERROR(+VLOOKUP(G164,EMPRESAS!B:C,2,0),"-")</f>
        <v>ENGIE_ENERGIA</v>
      </c>
      <c r="G164" s="23" t="s">
        <v>46</v>
      </c>
      <c r="H164" s="23" t="s">
        <v>6</v>
      </c>
      <c r="I164" s="29">
        <v>20391908</v>
      </c>
      <c r="J164" s="7">
        <f t="shared" si="2"/>
        <v>0</v>
      </c>
    </row>
    <row r="165" spans="5:10" x14ac:dyDescent="0.25">
      <c r="E165" s="6" t="s">
        <v>63</v>
      </c>
      <c r="F165" s="6" t="str">
        <f>IFERROR(+VLOOKUP(G165,EMPRESAS!B:C,2,0),"-")</f>
        <v>ENGIE_ENERGIA</v>
      </c>
      <c r="G165" s="23" t="s">
        <v>46</v>
      </c>
      <c r="H165" s="23" t="s">
        <v>4</v>
      </c>
      <c r="I165" s="29">
        <v>27844013</v>
      </c>
      <c r="J165" s="7">
        <f t="shared" si="2"/>
        <v>0</v>
      </c>
    </row>
    <row r="166" spans="5:10" x14ac:dyDescent="0.25">
      <c r="E166" s="6" t="s">
        <v>63</v>
      </c>
      <c r="F166" s="6" t="str">
        <f>IFERROR(+VLOOKUP(G166,EMPRESAS!B:C,2,0),"-")</f>
        <v>ENGIE_ENERGIA</v>
      </c>
      <c r="G166" s="23" t="s">
        <v>46</v>
      </c>
      <c r="H166" s="23" t="s">
        <v>5</v>
      </c>
      <c r="I166" s="29">
        <v>26510725</v>
      </c>
      <c r="J166" s="7">
        <f t="shared" si="2"/>
        <v>0</v>
      </c>
    </row>
    <row r="167" spans="5:10" x14ac:dyDescent="0.25">
      <c r="E167" s="6" t="s">
        <v>63</v>
      </c>
      <c r="F167" s="6" t="str">
        <f>IFERROR(+VLOOKUP(G167,EMPRESAS!B:C,2,0),"-")</f>
        <v>ENGIE_ENERGIA</v>
      </c>
      <c r="G167" s="23" t="s">
        <v>46</v>
      </c>
      <c r="H167" s="23" t="s">
        <v>9</v>
      </c>
      <c r="I167" s="29">
        <v>23885</v>
      </c>
      <c r="J167" s="7">
        <f t="shared" si="2"/>
        <v>470.59227747332295</v>
      </c>
    </row>
    <row r="168" spans="5:10" x14ac:dyDescent="0.25">
      <c r="E168" s="6" t="s">
        <v>63</v>
      </c>
      <c r="F168" s="6" t="str">
        <f>IFERROR(+VLOOKUP(G168,EMPRESAS!B:C,2,0),"-")</f>
        <v>ENGIE_ENERGIA</v>
      </c>
      <c r="G168" s="23" t="s">
        <v>46</v>
      </c>
      <c r="H168" s="23" t="s">
        <v>7</v>
      </c>
      <c r="I168" s="29">
        <v>7662</v>
      </c>
      <c r="J168" s="7">
        <f t="shared" si="2"/>
        <v>320.28794052837873</v>
      </c>
    </row>
    <row r="169" spans="5:10" x14ac:dyDescent="0.25">
      <c r="E169" s="6" t="s">
        <v>63</v>
      </c>
      <c r="F169" s="6" t="str">
        <f>IFERROR(+VLOOKUP(G169,EMPRESAS!B:C,2,0),"-")</f>
        <v>ENGIE_ENERGIA</v>
      </c>
      <c r="G169" s="23" t="s">
        <v>46</v>
      </c>
      <c r="H169" s="23" t="s">
        <v>3</v>
      </c>
      <c r="I169" s="29">
        <v>12493537</v>
      </c>
      <c r="J169" s="7">
        <f t="shared" si="2"/>
        <v>0</v>
      </c>
    </row>
    <row r="170" spans="5:10" x14ac:dyDescent="0.25">
      <c r="E170" s="6" t="s">
        <v>63</v>
      </c>
      <c r="F170" s="6" t="str">
        <f>IFERROR(+VLOOKUP(G170,EMPRESAS!B:C,2,0),"-")</f>
        <v>ENGIE_ENERGIA</v>
      </c>
      <c r="G170" s="23" t="s">
        <v>46</v>
      </c>
      <c r="H170" s="23" t="s">
        <v>8</v>
      </c>
      <c r="I170" s="29">
        <v>74996</v>
      </c>
      <c r="J170" s="7">
        <f t="shared" si="2"/>
        <v>0</v>
      </c>
    </row>
    <row r="171" spans="5:10" x14ac:dyDescent="0.25">
      <c r="E171" s="6" t="s">
        <v>63</v>
      </c>
      <c r="F171" s="6" t="str">
        <f>IFERROR(+VLOOKUP(G171,EMPRESAS!B:C,2,0),"-")</f>
        <v>ERNC</v>
      </c>
      <c r="G171" s="23" t="s">
        <v>47</v>
      </c>
      <c r="H171" s="23" t="s">
        <v>6</v>
      </c>
      <c r="I171" s="29">
        <v>181480</v>
      </c>
      <c r="J171" s="7">
        <f t="shared" si="2"/>
        <v>0</v>
      </c>
    </row>
    <row r="172" spans="5:10" x14ac:dyDescent="0.25">
      <c r="E172" s="6" t="s">
        <v>63</v>
      </c>
      <c r="F172" s="6" t="str">
        <f>IFERROR(+VLOOKUP(G172,EMPRESAS!B:C,2,0),"-")</f>
        <v>ERNC</v>
      </c>
      <c r="G172" s="23" t="s">
        <v>47</v>
      </c>
      <c r="H172" s="23" t="s">
        <v>4</v>
      </c>
      <c r="I172" s="29">
        <v>249204</v>
      </c>
      <c r="J172" s="7">
        <f t="shared" si="2"/>
        <v>0</v>
      </c>
    </row>
    <row r="173" spans="5:10" x14ac:dyDescent="0.25">
      <c r="E173" s="6" t="s">
        <v>63</v>
      </c>
      <c r="F173" s="6" t="str">
        <f>IFERROR(+VLOOKUP(G173,EMPRESAS!B:C,2,0),"-")</f>
        <v>ERNC</v>
      </c>
      <c r="G173" s="23" t="s">
        <v>47</v>
      </c>
      <c r="H173" s="23" t="s">
        <v>5</v>
      </c>
      <c r="I173" s="29">
        <v>236042</v>
      </c>
      <c r="J173" s="7">
        <f t="shared" si="2"/>
        <v>0</v>
      </c>
    </row>
    <row r="174" spans="5:10" x14ac:dyDescent="0.25">
      <c r="E174" s="6" t="s">
        <v>63</v>
      </c>
      <c r="F174" s="6" t="str">
        <f>IFERROR(+VLOOKUP(G174,EMPRESAS!B:C,2,0),"-")</f>
        <v>ERNC</v>
      </c>
      <c r="G174" s="23" t="s">
        <v>47</v>
      </c>
      <c r="H174" s="23" t="s">
        <v>9</v>
      </c>
      <c r="I174" s="29">
        <v>244</v>
      </c>
      <c r="J174" s="7">
        <f t="shared" si="2"/>
        <v>4.8073902325095581</v>
      </c>
    </row>
    <row r="175" spans="5:10" x14ac:dyDescent="0.25">
      <c r="E175" s="6" t="s">
        <v>63</v>
      </c>
      <c r="F175" s="6" t="str">
        <f>IFERROR(+VLOOKUP(G175,EMPRESAS!B:C,2,0),"-")</f>
        <v>ERNC</v>
      </c>
      <c r="G175" s="23" t="s">
        <v>47</v>
      </c>
      <c r="H175" s="23" t="s">
        <v>7</v>
      </c>
      <c r="I175" s="29">
        <v>78</v>
      </c>
      <c r="J175" s="7">
        <f t="shared" si="2"/>
        <v>3.2605663483703391</v>
      </c>
    </row>
    <row r="176" spans="5:10" x14ac:dyDescent="0.25">
      <c r="E176" s="6" t="s">
        <v>63</v>
      </c>
      <c r="F176" s="6" t="str">
        <f>IFERROR(+VLOOKUP(G176,EMPRESAS!B:C,2,0),"-")</f>
        <v>ERNC</v>
      </c>
      <c r="G176" s="23" t="s">
        <v>47</v>
      </c>
      <c r="H176" s="23" t="s">
        <v>3</v>
      </c>
      <c r="I176" s="29">
        <v>112656</v>
      </c>
      <c r="J176" s="7">
        <f t="shared" si="2"/>
        <v>0</v>
      </c>
    </row>
    <row r="177" spans="5:10" x14ac:dyDescent="0.25">
      <c r="E177" s="6" t="s">
        <v>63</v>
      </c>
      <c r="F177" s="6" t="str">
        <f>IFERROR(+VLOOKUP(G177,EMPRESAS!B:C,2,0),"-")</f>
        <v>ERNC</v>
      </c>
      <c r="G177" s="23" t="s">
        <v>47</v>
      </c>
      <c r="H177" s="23" t="s">
        <v>8</v>
      </c>
      <c r="I177" s="29">
        <v>711</v>
      </c>
      <c r="J177" s="7">
        <f t="shared" si="2"/>
        <v>0</v>
      </c>
    </row>
    <row r="178" spans="5:10" x14ac:dyDescent="0.25">
      <c r="E178" s="6" t="s">
        <v>63</v>
      </c>
      <c r="F178" s="6" t="str">
        <f>IFERROR(+VLOOKUP(G178,EMPRESAS!B:C,2,0),"-")</f>
        <v>ERNC</v>
      </c>
      <c r="G178" s="23" t="s">
        <v>48</v>
      </c>
      <c r="H178" s="23" t="s">
        <v>6</v>
      </c>
      <c r="I178" s="29">
        <v>36808</v>
      </c>
      <c r="J178" s="7">
        <f t="shared" si="2"/>
        <v>0</v>
      </c>
    </row>
    <row r="179" spans="5:10" x14ac:dyDescent="0.25">
      <c r="E179" s="6" t="s">
        <v>63</v>
      </c>
      <c r="F179" s="6" t="str">
        <f>IFERROR(+VLOOKUP(G179,EMPRESAS!B:C,2,0),"-")</f>
        <v>ERNC</v>
      </c>
      <c r="G179" s="23" t="s">
        <v>48</v>
      </c>
      <c r="H179" s="23" t="s">
        <v>4</v>
      </c>
      <c r="I179" s="29">
        <v>50301</v>
      </c>
      <c r="J179" s="7">
        <f t="shared" si="2"/>
        <v>0</v>
      </c>
    </row>
    <row r="180" spans="5:10" x14ac:dyDescent="0.25">
      <c r="E180" s="6" t="s">
        <v>63</v>
      </c>
      <c r="F180" s="6" t="str">
        <f>IFERROR(+VLOOKUP(G180,EMPRESAS!B:C,2,0),"-")</f>
        <v>ERNC</v>
      </c>
      <c r="G180" s="23" t="s">
        <v>48</v>
      </c>
      <c r="H180" s="23" t="s">
        <v>5</v>
      </c>
      <c r="I180" s="29">
        <v>47246</v>
      </c>
      <c r="J180" s="7">
        <f t="shared" si="2"/>
        <v>0</v>
      </c>
    </row>
    <row r="181" spans="5:10" x14ac:dyDescent="0.25">
      <c r="E181" s="6" t="s">
        <v>63</v>
      </c>
      <c r="F181" s="6" t="str">
        <f>IFERROR(+VLOOKUP(G181,EMPRESAS!B:C,2,0),"-")</f>
        <v>ERNC</v>
      </c>
      <c r="G181" s="23" t="s">
        <v>48</v>
      </c>
      <c r="H181" s="23" t="s">
        <v>9</v>
      </c>
      <c r="I181" s="29">
        <v>41</v>
      </c>
      <c r="J181" s="7">
        <f t="shared" si="2"/>
        <v>0.80779917841349125</v>
      </c>
    </row>
    <row r="182" spans="5:10" x14ac:dyDescent="0.25">
      <c r="E182" s="6" t="s">
        <v>63</v>
      </c>
      <c r="F182" s="6" t="str">
        <f>IFERROR(+VLOOKUP(G182,EMPRESAS!B:C,2,0),"-")</f>
        <v>ERNC</v>
      </c>
      <c r="G182" s="23" t="s">
        <v>48</v>
      </c>
      <c r="H182" s="23" t="s">
        <v>7</v>
      </c>
      <c r="I182" s="29">
        <v>13</v>
      </c>
      <c r="J182" s="7">
        <f t="shared" si="2"/>
        <v>0.54342772472838985</v>
      </c>
    </row>
    <row r="183" spans="5:10" x14ac:dyDescent="0.25">
      <c r="E183" s="6" t="s">
        <v>63</v>
      </c>
      <c r="F183" s="6" t="str">
        <f>IFERROR(+VLOOKUP(G183,EMPRESAS!B:C,2,0),"-")</f>
        <v>ERNC</v>
      </c>
      <c r="G183" s="23" t="s">
        <v>48</v>
      </c>
      <c r="H183" s="23" t="s">
        <v>3</v>
      </c>
      <c r="I183" s="29">
        <v>22717</v>
      </c>
      <c r="J183" s="7">
        <f t="shared" si="2"/>
        <v>0</v>
      </c>
    </row>
    <row r="184" spans="5:10" x14ac:dyDescent="0.25">
      <c r="E184" s="6" t="s">
        <v>63</v>
      </c>
      <c r="F184" s="6" t="str">
        <f>IFERROR(+VLOOKUP(G184,EMPRESAS!B:C,2,0),"-")</f>
        <v>ERNC</v>
      </c>
      <c r="G184" s="23" t="s">
        <v>48</v>
      </c>
      <c r="H184" s="23" t="s">
        <v>8</v>
      </c>
      <c r="I184" s="29">
        <v>135</v>
      </c>
      <c r="J184" s="7">
        <f t="shared" si="2"/>
        <v>0</v>
      </c>
    </row>
    <row r="185" spans="5:10" x14ac:dyDescent="0.25">
      <c r="E185" s="6" t="s">
        <v>63</v>
      </c>
      <c r="F185" s="6" t="str">
        <f>IFERROR(+VLOOKUP(G185,EMPRESAS!B:C,2,0),"-")</f>
        <v>ERNC</v>
      </c>
      <c r="G185" s="23" t="s">
        <v>49</v>
      </c>
      <c r="H185" s="23" t="s">
        <v>6</v>
      </c>
      <c r="I185" s="29">
        <v>42848</v>
      </c>
      <c r="J185" s="7">
        <f t="shared" si="2"/>
        <v>0</v>
      </c>
    </row>
    <row r="186" spans="5:10" x14ac:dyDescent="0.25">
      <c r="E186" s="6" t="s">
        <v>63</v>
      </c>
      <c r="F186" s="6" t="str">
        <f>IFERROR(+VLOOKUP(G186,EMPRESAS!B:C,2,0),"-")</f>
        <v>ERNC</v>
      </c>
      <c r="G186" s="23" t="s">
        <v>49</v>
      </c>
      <c r="H186" s="23" t="s">
        <v>4</v>
      </c>
      <c r="I186" s="29">
        <v>58073</v>
      </c>
      <c r="J186" s="7">
        <f t="shared" si="2"/>
        <v>0</v>
      </c>
    </row>
    <row r="187" spans="5:10" x14ac:dyDescent="0.25">
      <c r="E187" s="6" t="s">
        <v>63</v>
      </c>
      <c r="F187" s="6" t="str">
        <f>IFERROR(+VLOOKUP(G187,EMPRESAS!B:C,2,0),"-")</f>
        <v>ERNC</v>
      </c>
      <c r="G187" s="23" t="s">
        <v>49</v>
      </c>
      <c r="H187" s="23" t="s">
        <v>5</v>
      </c>
      <c r="I187" s="29">
        <v>56891</v>
      </c>
      <c r="J187" s="7">
        <f t="shared" si="2"/>
        <v>0</v>
      </c>
    </row>
    <row r="188" spans="5:10" x14ac:dyDescent="0.25">
      <c r="E188" s="6" t="s">
        <v>63</v>
      </c>
      <c r="F188" s="6" t="str">
        <f>IFERROR(+VLOOKUP(G188,EMPRESAS!B:C,2,0),"-")</f>
        <v>ERNC</v>
      </c>
      <c r="G188" s="23" t="s">
        <v>49</v>
      </c>
      <c r="H188" s="23" t="s">
        <v>9</v>
      </c>
      <c r="I188" s="29">
        <v>47</v>
      </c>
      <c r="J188" s="7">
        <f t="shared" si="2"/>
        <v>0.92601369232766073</v>
      </c>
    </row>
    <row r="189" spans="5:10" x14ac:dyDescent="0.25">
      <c r="E189" s="6" t="s">
        <v>63</v>
      </c>
      <c r="F189" s="6" t="str">
        <f>IFERROR(+VLOOKUP(G189,EMPRESAS!B:C,2,0),"-")</f>
        <v>ERNC</v>
      </c>
      <c r="G189" s="23" t="s">
        <v>49</v>
      </c>
      <c r="H189" s="23" t="s">
        <v>7</v>
      </c>
      <c r="I189" s="29">
        <v>15</v>
      </c>
      <c r="J189" s="7">
        <f t="shared" si="2"/>
        <v>0.62703199007121913</v>
      </c>
    </row>
    <row r="190" spans="5:10" x14ac:dyDescent="0.25">
      <c r="E190" s="6" t="s">
        <v>63</v>
      </c>
      <c r="F190" s="6" t="str">
        <f>IFERROR(+VLOOKUP(G190,EMPRESAS!B:C,2,0),"-")</f>
        <v>ERNC</v>
      </c>
      <c r="G190" s="23" t="s">
        <v>49</v>
      </c>
      <c r="H190" s="23" t="s">
        <v>3</v>
      </c>
      <c r="I190" s="29">
        <v>25553</v>
      </c>
      <c r="J190" s="7">
        <f t="shared" si="2"/>
        <v>0</v>
      </c>
    </row>
    <row r="191" spans="5:10" x14ac:dyDescent="0.25">
      <c r="E191" s="6" t="s">
        <v>63</v>
      </c>
      <c r="F191" s="6" t="str">
        <f>IFERROR(+VLOOKUP(G191,EMPRESAS!B:C,2,0),"-")</f>
        <v>ERNC</v>
      </c>
      <c r="G191" s="23" t="s">
        <v>49</v>
      </c>
      <c r="H191" s="23" t="s">
        <v>8</v>
      </c>
      <c r="I191" s="29">
        <v>148</v>
      </c>
      <c r="J191" s="7">
        <f t="shared" si="2"/>
        <v>0</v>
      </c>
    </row>
    <row r="192" spans="5:10" x14ac:dyDescent="0.25">
      <c r="E192" s="6" t="s">
        <v>63</v>
      </c>
      <c r="F192" s="6" t="str">
        <f>IFERROR(+VLOOKUP(G192,EMPRESAS!B:C,2,0),"-")</f>
        <v>AES_GENER</v>
      </c>
      <c r="G192" s="23" t="s">
        <v>50</v>
      </c>
      <c r="H192" s="23" t="s">
        <v>6</v>
      </c>
      <c r="I192" s="29">
        <v>10682563</v>
      </c>
      <c r="J192" s="7">
        <f t="shared" si="2"/>
        <v>0</v>
      </c>
    </row>
    <row r="193" spans="5:10" x14ac:dyDescent="0.25">
      <c r="E193" s="6" t="s">
        <v>63</v>
      </c>
      <c r="F193" s="6" t="str">
        <f>IFERROR(+VLOOKUP(G193,EMPRESAS!B:C,2,0),"-")</f>
        <v>AES_GENER</v>
      </c>
      <c r="G193" s="23" t="s">
        <v>50</v>
      </c>
      <c r="H193" s="23" t="s">
        <v>4</v>
      </c>
      <c r="I193" s="29">
        <v>14586443</v>
      </c>
      <c r="J193" s="7">
        <f t="shared" si="2"/>
        <v>0</v>
      </c>
    </row>
    <row r="194" spans="5:10" x14ac:dyDescent="0.25">
      <c r="E194" s="6" t="s">
        <v>63</v>
      </c>
      <c r="F194" s="6" t="str">
        <f>IFERROR(+VLOOKUP(G194,EMPRESAS!B:C,2,0),"-")</f>
        <v>AES_GENER</v>
      </c>
      <c r="G194" s="23" t="s">
        <v>50</v>
      </c>
      <c r="H194" s="23" t="s">
        <v>5</v>
      </c>
      <c r="I194" s="29">
        <v>13887983</v>
      </c>
      <c r="J194" s="7">
        <f t="shared" si="2"/>
        <v>0</v>
      </c>
    </row>
    <row r="195" spans="5:10" x14ac:dyDescent="0.25">
      <c r="E195" s="6" t="s">
        <v>63</v>
      </c>
      <c r="F195" s="6" t="str">
        <f>IFERROR(+VLOOKUP(G195,EMPRESAS!B:C,2,0),"-")</f>
        <v>AES_GENER</v>
      </c>
      <c r="G195" s="23" t="s">
        <v>50</v>
      </c>
      <c r="H195" s="23" t="s">
        <v>9</v>
      </c>
      <c r="I195" s="29">
        <v>12512</v>
      </c>
      <c r="J195" s="7">
        <f t="shared" si="2"/>
        <v>246.51666634901468</v>
      </c>
    </row>
    <row r="196" spans="5:10" x14ac:dyDescent="0.25">
      <c r="E196" s="6" t="s">
        <v>63</v>
      </c>
      <c r="F196" s="6" t="str">
        <f>IFERROR(+VLOOKUP(G196,EMPRESAS!B:C,2,0),"-")</f>
        <v>AES_GENER</v>
      </c>
      <c r="G196" s="23" t="s">
        <v>50</v>
      </c>
      <c r="H196" s="23" t="s">
        <v>7</v>
      </c>
      <c r="I196" s="29">
        <v>4014</v>
      </c>
      <c r="J196" s="7">
        <f t="shared" ref="J196:J259" si="3">I196/VLOOKUP(H196,$A$3:$B$9,2,0)*VLOOKUP(H196,$A$3:$C$9,3,0)</f>
        <v>167.79376054305823</v>
      </c>
    </row>
    <row r="197" spans="5:10" x14ac:dyDescent="0.25">
      <c r="E197" s="6" t="s">
        <v>63</v>
      </c>
      <c r="F197" s="6" t="str">
        <f>IFERROR(+VLOOKUP(G197,EMPRESAS!B:C,2,0),"-")</f>
        <v>AES_GENER</v>
      </c>
      <c r="G197" s="23" t="s">
        <v>50</v>
      </c>
      <c r="H197" s="23" t="s">
        <v>3</v>
      </c>
      <c r="I197" s="29">
        <v>6544900</v>
      </c>
      <c r="J197" s="7">
        <f t="shared" si="3"/>
        <v>0</v>
      </c>
    </row>
    <row r="198" spans="5:10" x14ac:dyDescent="0.25">
      <c r="E198" s="6" t="s">
        <v>63</v>
      </c>
      <c r="F198" s="6" t="str">
        <f>IFERROR(+VLOOKUP(G198,EMPRESAS!B:C,2,0),"-")</f>
        <v>AES_GENER</v>
      </c>
      <c r="G198" s="23" t="s">
        <v>50</v>
      </c>
      <c r="H198" s="23" t="s">
        <v>8</v>
      </c>
      <c r="I198" s="29">
        <v>39288</v>
      </c>
      <c r="J198" s="7">
        <f t="shared" si="3"/>
        <v>0</v>
      </c>
    </row>
    <row r="199" spans="5:10" x14ac:dyDescent="0.25">
      <c r="E199" s="6" t="s">
        <v>63</v>
      </c>
      <c r="F199" s="6" t="str">
        <f>IFERROR(+VLOOKUP(G199,EMPRESAS!B:C,2,0),"-")</f>
        <v>AES_GENER</v>
      </c>
      <c r="G199" s="23" t="s">
        <v>51</v>
      </c>
      <c r="H199" s="23" t="s">
        <v>6</v>
      </c>
      <c r="I199" s="29">
        <v>18835721</v>
      </c>
      <c r="J199" s="7">
        <f t="shared" si="3"/>
        <v>0</v>
      </c>
    </row>
    <row r="200" spans="5:10" x14ac:dyDescent="0.25">
      <c r="E200" s="6" t="s">
        <v>63</v>
      </c>
      <c r="F200" s="6" t="str">
        <f>IFERROR(+VLOOKUP(G200,EMPRESAS!B:C,2,0),"-")</f>
        <v>AES_GENER</v>
      </c>
      <c r="G200" s="23" t="s">
        <v>51</v>
      </c>
      <c r="H200" s="23" t="s">
        <v>4</v>
      </c>
      <c r="I200" s="29">
        <v>25719126</v>
      </c>
      <c r="J200" s="7">
        <f t="shared" si="3"/>
        <v>0</v>
      </c>
    </row>
    <row r="201" spans="5:10" x14ac:dyDescent="0.25">
      <c r="E201" s="6" t="s">
        <v>63</v>
      </c>
      <c r="F201" s="6" t="str">
        <f>IFERROR(+VLOOKUP(G201,EMPRESAS!B:C,2,0),"-")</f>
        <v>AES_GENER</v>
      </c>
      <c r="G201" s="23" t="s">
        <v>51</v>
      </c>
      <c r="H201" s="23" t="s">
        <v>5</v>
      </c>
      <c r="I201" s="29">
        <v>24487586</v>
      </c>
      <c r="J201" s="7">
        <f t="shared" si="3"/>
        <v>0</v>
      </c>
    </row>
    <row r="202" spans="5:10" x14ac:dyDescent="0.25">
      <c r="E202" s="6" t="s">
        <v>63</v>
      </c>
      <c r="F202" s="6" t="str">
        <f>IFERROR(+VLOOKUP(G202,EMPRESAS!B:C,2,0),"-")</f>
        <v>AES_GENER</v>
      </c>
      <c r="G202" s="23" t="s">
        <v>51</v>
      </c>
      <c r="H202" s="23" t="s">
        <v>9</v>
      </c>
      <c r="I202" s="29">
        <v>22062</v>
      </c>
      <c r="J202" s="7">
        <f t="shared" si="3"/>
        <v>434.67476766240105</v>
      </c>
    </row>
    <row r="203" spans="5:10" x14ac:dyDescent="0.25">
      <c r="E203" s="6" t="s">
        <v>63</v>
      </c>
      <c r="F203" s="6" t="str">
        <f>IFERROR(+VLOOKUP(G203,EMPRESAS!B:C,2,0),"-")</f>
        <v>AES_GENER</v>
      </c>
      <c r="G203" s="23" t="s">
        <v>51</v>
      </c>
      <c r="H203" s="23" t="s">
        <v>7</v>
      </c>
      <c r="I203" s="29">
        <v>7078</v>
      </c>
      <c r="J203" s="7">
        <f t="shared" si="3"/>
        <v>295.87549504827263</v>
      </c>
    </row>
    <row r="204" spans="5:10" x14ac:dyDescent="0.25">
      <c r="E204" s="6" t="s">
        <v>63</v>
      </c>
      <c r="F204" s="6" t="str">
        <f>IFERROR(+VLOOKUP(G204,EMPRESAS!B:C,2,0),"-")</f>
        <v>AES_GENER</v>
      </c>
      <c r="G204" s="23" t="s">
        <v>51</v>
      </c>
      <c r="H204" s="23" t="s">
        <v>3</v>
      </c>
      <c r="I204" s="29">
        <v>11540105</v>
      </c>
      <c r="J204" s="7">
        <f t="shared" si="3"/>
        <v>0</v>
      </c>
    </row>
    <row r="205" spans="5:10" x14ac:dyDescent="0.25">
      <c r="E205" s="6" t="s">
        <v>63</v>
      </c>
      <c r="F205" s="6" t="str">
        <f>IFERROR(+VLOOKUP(G205,EMPRESAS!B:C,2,0),"-")</f>
        <v>AES_GENER</v>
      </c>
      <c r="G205" s="23" t="s">
        <v>51</v>
      </c>
      <c r="H205" s="23" t="s">
        <v>8</v>
      </c>
      <c r="I205" s="29">
        <v>69273</v>
      </c>
      <c r="J205" s="7">
        <f t="shared" si="3"/>
        <v>0</v>
      </c>
    </row>
    <row r="206" spans="5:10" x14ac:dyDescent="0.25">
      <c r="E206" s="6" t="s">
        <v>63</v>
      </c>
      <c r="F206" s="6" t="str">
        <f>IFERROR(+VLOOKUP(G206,EMPRESAS!B:C,2,0),"-")</f>
        <v>NORVIND</v>
      </c>
      <c r="G206" s="23" t="s">
        <v>53</v>
      </c>
      <c r="H206" s="23" t="s">
        <v>6</v>
      </c>
      <c r="I206" s="29">
        <v>202301</v>
      </c>
      <c r="J206" s="7">
        <f t="shared" si="3"/>
        <v>0</v>
      </c>
    </row>
    <row r="207" spans="5:10" x14ac:dyDescent="0.25">
      <c r="E207" s="6" t="s">
        <v>63</v>
      </c>
      <c r="F207" s="6" t="str">
        <f>IFERROR(+VLOOKUP(G207,EMPRESAS!B:C,2,0),"-")</f>
        <v>NORVIND</v>
      </c>
      <c r="G207" s="23" t="s">
        <v>53</v>
      </c>
      <c r="H207" s="23" t="s">
        <v>4</v>
      </c>
      <c r="I207" s="29">
        <v>276231</v>
      </c>
      <c r="J207" s="7">
        <f t="shared" si="3"/>
        <v>0</v>
      </c>
    </row>
    <row r="208" spans="5:10" x14ac:dyDescent="0.25">
      <c r="E208" s="6" t="s">
        <v>63</v>
      </c>
      <c r="F208" s="6" t="str">
        <f>IFERROR(+VLOOKUP(G208,EMPRESAS!B:C,2,0),"-")</f>
        <v>NORVIND</v>
      </c>
      <c r="G208" s="23" t="s">
        <v>53</v>
      </c>
      <c r="H208" s="23" t="s">
        <v>5</v>
      </c>
      <c r="I208" s="29">
        <v>263004</v>
      </c>
      <c r="J208" s="7">
        <f t="shared" si="3"/>
        <v>0</v>
      </c>
    </row>
    <row r="209" spans="5:10" x14ac:dyDescent="0.25">
      <c r="E209" s="6" t="s">
        <v>63</v>
      </c>
      <c r="F209" s="6" t="str">
        <f>IFERROR(+VLOOKUP(G209,EMPRESAS!B:C,2,0),"-")</f>
        <v>NORVIND</v>
      </c>
      <c r="G209" s="23" t="s">
        <v>53</v>
      </c>
      <c r="H209" s="23" t="s">
        <v>9</v>
      </c>
      <c r="I209" s="29">
        <v>237</v>
      </c>
      <c r="J209" s="7">
        <f t="shared" si="3"/>
        <v>4.6694732996096935</v>
      </c>
    </row>
    <row r="210" spans="5:10" x14ac:dyDescent="0.25">
      <c r="E210" s="6" t="s">
        <v>63</v>
      </c>
      <c r="F210" s="6" t="str">
        <f>IFERROR(+VLOOKUP(G210,EMPRESAS!B:C,2,0),"-")</f>
        <v>NORVIND</v>
      </c>
      <c r="G210" s="23" t="s">
        <v>53</v>
      </c>
      <c r="H210" s="23" t="s">
        <v>7</v>
      </c>
      <c r="I210" s="29">
        <v>76</v>
      </c>
      <c r="J210" s="7">
        <f t="shared" si="3"/>
        <v>3.1769620830275098</v>
      </c>
    </row>
    <row r="211" spans="5:10" x14ac:dyDescent="0.25">
      <c r="E211" s="6" t="s">
        <v>63</v>
      </c>
      <c r="F211" s="6" t="str">
        <f>IFERROR(+VLOOKUP(G211,EMPRESAS!B:C,2,0),"-")</f>
        <v>NORVIND</v>
      </c>
      <c r="G211" s="23" t="s">
        <v>53</v>
      </c>
      <c r="H211" s="23" t="s">
        <v>3</v>
      </c>
      <c r="I211" s="29">
        <v>123944</v>
      </c>
      <c r="J211" s="7">
        <f t="shared" si="3"/>
        <v>0</v>
      </c>
    </row>
    <row r="212" spans="5:10" x14ac:dyDescent="0.25">
      <c r="E212" s="6" t="s">
        <v>63</v>
      </c>
      <c r="F212" s="6" t="str">
        <f>IFERROR(+VLOOKUP(G212,EMPRESAS!B:C,2,0),"-")</f>
        <v>NORVIND</v>
      </c>
      <c r="G212" s="23" t="s">
        <v>53</v>
      </c>
      <c r="H212" s="23" t="s">
        <v>8</v>
      </c>
      <c r="I212" s="29">
        <v>744</v>
      </c>
      <c r="J212" s="7">
        <f t="shared" si="3"/>
        <v>0</v>
      </c>
    </row>
    <row r="213" spans="5:10" x14ac:dyDescent="0.25">
      <c r="E213" s="6" t="s">
        <v>63</v>
      </c>
      <c r="F213" s="6" t="str">
        <f>IFERROR(+VLOOKUP(G213,EMPRESAS!B:C,2,0),"-")</f>
        <v>PANGUIPULLI</v>
      </c>
      <c r="G213" s="23" t="s">
        <v>54</v>
      </c>
      <c r="H213" s="23" t="s">
        <v>6</v>
      </c>
      <c r="I213" s="29">
        <v>1079183</v>
      </c>
      <c r="J213" s="7">
        <f t="shared" si="3"/>
        <v>0</v>
      </c>
    </row>
    <row r="214" spans="5:10" x14ac:dyDescent="0.25">
      <c r="E214" s="6" t="s">
        <v>63</v>
      </c>
      <c r="F214" s="6" t="str">
        <f>IFERROR(+VLOOKUP(G214,EMPRESAS!B:C,2,0),"-")</f>
        <v>PANGUIPULLI</v>
      </c>
      <c r="G214" s="23" t="s">
        <v>54</v>
      </c>
      <c r="H214" s="23" t="s">
        <v>4</v>
      </c>
      <c r="I214" s="29">
        <v>1473564</v>
      </c>
      <c r="J214" s="7">
        <f t="shared" si="3"/>
        <v>0</v>
      </c>
    </row>
    <row r="215" spans="5:10" x14ac:dyDescent="0.25">
      <c r="E215" s="6" t="s">
        <v>63</v>
      </c>
      <c r="F215" s="6" t="str">
        <f>IFERROR(+VLOOKUP(G215,EMPRESAS!B:C,2,0),"-")</f>
        <v>PANGUIPULLI</v>
      </c>
      <c r="G215" s="23" t="s">
        <v>54</v>
      </c>
      <c r="H215" s="23" t="s">
        <v>5</v>
      </c>
      <c r="I215" s="29">
        <v>1403003</v>
      </c>
      <c r="J215" s="7">
        <f t="shared" si="3"/>
        <v>0</v>
      </c>
    </row>
    <row r="216" spans="5:10" x14ac:dyDescent="0.25">
      <c r="E216" s="6" t="s">
        <v>63</v>
      </c>
      <c r="F216" s="6" t="str">
        <f>IFERROR(+VLOOKUP(G216,EMPRESAS!B:C,2,0),"-")</f>
        <v>PANGUIPULLI</v>
      </c>
      <c r="G216" s="23" t="s">
        <v>54</v>
      </c>
      <c r="H216" s="23" t="s">
        <v>9</v>
      </c>
      <c r="I216" s="29">
        <v>1264</v>
      </c>
      <c r="J216" s="7">
        <f t="shared" si="3"/>
        <v>24.903857597918364</v>
      </c>
    </row>
    <row r="217" spans="5:10" x14ac:dyDescent="0.25">
      <c r="E217" s="6" t="s">
        <v>63</v>
      </c>
      <c r="F217" s="6" t="str">
        <f>IFERROR(+VLOOKUP(G217,EMPRESAS!B:C,2,0),"-")</f>
        <v>PANGUIPULLI</v>
      </c>
      <c r="G217" s="23" t="s">
        <v>54</v>
      </c>
      <c r="H217" s="23" t="s">
        <v>7</v>
      </c>
      <c r="I217" s="29">
        <v>406</v>
      </c>
      <c r="J217" s="7">
        <f t="shared" si="3"/>
        <v>16.971665864594332</v>
      </c>
    </row>
    <row r="218" spans="5:10" x14ac:dyDescent="0.25">
      <c r="E218" s="6" t="s">
        <v>63</v>
      </c>
      <c r="F218" s="6" t="str">
        <f>IFERROR(+VLOOKUP(G218,EMPRESAS!B:C,2,0),"-")</f>
        <v>PANGUIPULLI</v>
      </c>
      <c r="G218" s="23" t="s">
        <v>54</v>
      </c>
      <c r="H218" s="23" t="s">
        <v>3</v>
      </c>
      <c r="I218" s="29">
        <v>661184</v>
      </c>
      <c r="J218" s="7">
        <f t="shared" si="3"/>
        <v>0</v>
      </c>
    </row>
    <row r="219" spans="5:10" x14ac:dyDescent="0.25">
      <c r="E219" s="6" t="s">
        <v>63</v>
      </c>
      <c r="F219" s="6" t="str">
        <f>IFERROR(+VLOOKUP(G219,EMPRESAS!B:C,2,0),"-")</f>
        <v>PANGUIPULLI</v>
      </c>
      <c r="G219" s="23" t="s">
        <v>54</v>
      </c>
      <c r="H219" s="23" t="s">
        <v>8</v>
      </c>
      <c r="I219" s="29">
        <v>3969</v>
      </c>
      <c r="J219" s="7">
        <f t="shared" si="3"/>
        <v>0</v>
      </c>
    </row>
    <row r="220" spans="5:10" x14ac:dyDescent="0.25">
      <c r="E220" s="6" t="s">
        <v>63</v>
      </c>
      <c r="F220" s="6" t="str">
        <f>IFERROR(+VLOOKUP(G220,EMPRESAS!B:C,2,0),"-")</f>
        <v>PELUMPEN</v>
      </c>
      <c r="G220" s="23" t="s">
        <v>55</v>
      </c>
      <c r="H220" s="23" t="s">
        <v>6</v>
      </c>
      <c r="I220" s="29">
        <v>1398568</v>
      </c>
      <c r="J220" s="7">
        <f t="shared" si="3"/>
        <v>0</v>
      </c>
    </row>
    <row r="221" spans="5:10" x14ac:dyDescent="0.25">
      <c r="E221" s="6" t="s">
        <v>63</v>
      </c>
      <c r="F221" s="6" t="str">
        <f>IFERROR(+VLOOKUP(G221,EMPRESAS!B:C,2,0),"-")</f>
        <v>PELUMPEN</v>
      </c>
      <c r="G221" s="23" t="s">
        <v>55</v>
      </c>
      <c r="H221" s="23" t="s">
        <v>4</v>
      </c>
      <c r="I221" s="29">
        <v>1911233</v>
      </c>
      <c r="J221" s="7">
        <f t="shared" si="3"/>
        <v>0</v>
      </c>
    </row>
    <row r="222" spans="5:10" x14ac:dyDescent="0.25">
      <c r="E222" s="6" t="s">
        <v>63</v>
      </c>
      <c r="F222" s="6" t="str">
        <f>IFERROR(+VLOOKUP(G222,EMPRESAS!B:C,2,0),"-")</f>
        <v>PELUMPEN</v>
      </c>
      <c r="G222" s="23" t="s">
        <v>55</v>
      </c>
      <c r="H222" s="23" t="s">
        <v>5</v>
      </c>
      <c r="I222" s="29">
        <v>1795186</v>
      </c>
      <c r="J222" s="7">
        <f t="shared" si="3"/>
        <v>0</v>
      </c>
    </row>
    <row r="223" spans="5:10" x14ac:dyDescent="0.25">
      <c r="E223" s="6" t="s">
        <v>63</v>
      </c>
      <c r="F223" s="6" t="str">
        <f>IFERROR(+VLOOKUP(G223,EMPRESAS!B:C,2,0),"-")</f>
        <v>PELUMPEN</v>
      </c>
      <c r="G223" s="23" t="s">
        <v>55</v>
      </c>
      <c r="H223" s="23" t="s">
        <v>9</v>
      </c>
      <c r="I223" s="29">
        <v>1540</v>
      </c>
      <c r="J223" s="7">
        <f t="shared" si="3"/>
        <v>30.341725237970159</v>
      </c>
    </row>
    <row r="224" spans="5:10" x14ac:dyDescent="0.25">
      <c r="E224" s="6" t="s">
        <v>63</v>
      </c>
      <c r="F224" s="6" t="str">
        <f>IFERROR(+VLOOKUP(G224,EMPRESAS!B:C,2,0),"-")</f>
        <v>PELUMPEN</v>
      </c>
      <c r="G224" s="23" t="s">
        <v>55</v>
      </c>
      <c r="H224" s="23" t="s">
        <v>7</v>
      </c>
      <c r="I224" s="29">
        <v>494</v>
      </c>
      <c r="J224" s="7">
        <f t="shared" si="3"/>
        <v>20.650253539678818</v>
      </c>
    </row>
    <row r="225" spans="5:10" x14ac:dyDescent="0.25">
      <c r="E225" s="6" t="s">
        <v>63</v>
      </c>
      <c r="F225" s="6" t="str">
        <f>IFERROR(+VLOOKUP(G225,EMPRESAS!B:C,2,0),"-")</f>
        <v>PELUMPEN</v>
      </c>
      <c r="G225" s="23" t="s">
        <v>55</v>
      </c>
      <c r="H225" s="23" t="s">
        <v>3</v>
      </c>
      <c r="I225" s="29">
        <v>863158</v>
      </c>
      <c r="J225" s="7">
        <f t="shared" si="3"/>
        <v>0</v>
      </c>
    </row>
    <row r="226" spans="5:10" x14ac:dyDescent="0.25">
      <c r="E226" s="6" t="s">
        <v>63</v>
      </c>
      <c r="F226" s="6" t="str">
        <f>IFERROR(+VLOOKUP(G226,EMPRESAS!B:C,2,0),"-")</f>
        <v>PELUMPEN</v>
      </c>
      <c r="G226" s="23" t="s">
        <v>55</v>
      </c>
      <c r="H226" s="23" t="s">
        <v>8</v>
      </c>
      <c r="I226" s="29">
        <v>5120</v>
      </c>
      <c r="J226" s="7">
        <f t="shared" si="3"/>
        <v>0</v>
      </c>
    </row>
    <row r="227" spans="5:10" x14ac:dyDescent="0.25">
      <c r="E227" s="6" t="s">
        <v>63</v>
      </c>
      <c r="F227" s="6" t="str">
        <f>IFERROR(+VLOOKUP(G227,EMPRESAS!B:C,2,0),"-")</f>
        <v>SANTIAGO_SOLAR</v>
      </c>
      <c r="G227" s="23" t="s">
        <v>56</v>
      </c>
      <c r="H227" s="23" t="s">
        <v>6</v>
      </c>
      <c r="I227" s="29">
        <v>441721</v>
      </c>
      <c r="J227" s="7">
        <f t="shared" si="3"/>
        <v>0</v>
      </c>
    </row>
    <row r="228" spans="5:10" x14ac:dyDescent="0.25">
      <c r="E228" s="6" t="s">
        <v>63</v>
      </c>
      <c r="F228" s="6" t="str">
        <f>IFERROR(+VLOOKUP(G228,EMPRESAS!B:C,2,0),"-")</f>
        <v>SANTIAGO_SOLAR</v>
      </c>
      <c r="G228" s="23" t="s">
        <v>56</v>
      </c>
      <c r="H228" s="23" t="s">
        <v>4</v>
      </c>
      <c r="I228" s="29">
        <v>603640</v>
      </c>
      <c r="J228" s="7">
        <f t="shared" si="3"/>
        <v>0</v>
      </c>
    </row>
    <row r="229" spans="5:10" x14ac:dyDescent="0.25">
      <c r="E229" s="6" t="s">
        <v>63</v>
      </c>
      <c r="F229" s="6" t="str">
        <f>IFERROR(+VLOOKUP(G229,EMPRESAS!B:C,2,0),"-")</f>
        <v>SANTIAGO_SOLAR</v>
      </c>
      <c r="G229" s="23" t="s">
        <v>56</v>
      </c>
      <c r="H229" s="23" t="s">
        <v>5</v>
      </c>
      <c r="I229" s="29">
        <v>566988</v>
      </c>
      <c r="J229" s="7">
        <f t="shared" si="3"/>
        <v>0</v>
      </c>
    </row>
    <row r="230" spans="5:10" x14ac:dyDescent="0.25">
      <c r="E230" s="6" t="s">
        <v>63</v>
      </c>
      <c r="F230" s="6" t="str">
        <f>IFERROR(+VLOOKUP(G230,EMPRESAS!B:C,2,0),"-")</f>
        <v>SANTIAGO_SOLAR</v>
      </c>
      <c r="G230" s="23" t="s">
        <v>56</v>
      </c>
      <c r="H230" s="23" t="s">
        <v>9</v>
      </c>
      <c r="I230" s="29">
        <v>486</v>
      </c>
      <c r="J230" s="7">
        <f t="shared" si="3"/>
        <v>9.575375627047725</v>
      </c>
    </row>
    <row r="231" spans="5:10" x14ac:dyDescent="0.25">
      <c r="E231" s="6" t="s">
        <v>63</v>
      </c>
      <c r="F231" s="6" t="str">
        <f>IFERROR(+VLOOKUP(G231,EMPRESAS!B:C,2,0),"-")</f>
        <v>SANTIAGO_SOLAR</v>
      </c>
      <c r="G231" s="23" t="s">
        <v>56</v>
      </c>
      <c r="H231" s="23" t="s">
        <v>7</v>
      </c>
      <c r="I231" s="29">
        <v>156</v>
      </c>
      <c r="J231" s="7">
        <f t="shared" si="3"/>
        <v>6.5211326967406782</v>
      </c>
    </row>
    <row r="232" spans="5:10" x14ac:dyDescent="0.25">
      <c r="E232" s="6" t="s">
        <v>63</v>
      </c>
      <c r="F232" s="6" t="str">
        <f>IFERROR(+VLOOKUP(G232,EMPRESAS!B:C,2,0),"-")</f>
        <v>SANTIAGO_SOLAR</v>
      </c>
      <c r="G232" s="23" t="s">
        <v>56</v>
      </c>
      <c r="H232" s="23" t="s">
        <v>3</v>
      </c>
      <c r="I232" s="29">
        <v>272618</v>
      </c>
      <c r="J232" s="7">
        <f t="shared" si="3"/>
        <v>0</v>
      </c>
    </row>
    <row r="233" spans="5:10" x14ac:dyDescent="0.25">
      <c r="E233" s="6" t="s">
        <v>63</v>
      </c>
      <c r="F233" s="6" t="str">
        <f>IFERROR(+VLOOKUP(G233,EMPRESAS!B:C,2,0),"-")</f>
        <v>SANTIAGO_SOLAR</v>
      </c>
      <c r="G233" s="23" t="s">
        <v>56</v>
      </c>
      <c r="H233" s="23" t="s">
        <v>8</v>
      </c>
      <c r="I233" s="29">
        <v>1617</v>
      </c>
      <c r="J233" s="7">
        <f t="shared" si="3"/>
        <v>0</v>
      </c>
    </row>
    <row r="234" spans="5:10" x14ac:dyDescent="0.25">
      <c r="E234" s="6" t="s">
        <v>63</v>
      </c>
      <c r="F234" s="6" t="str">
        <f>IFERROR(+VLOOKUP(G234,EMPRESAS!B:C,2,0),"-")</f>
        <v>SAN_JUAN</v>
      </c>
      <c r="G234" s="23" t="s">
        <v>57</v>
      </c>
      <c r="H234" s="23" t="s">
        <v>6</v>
      </c>
      <c r="I234" s="29">
        <v>1213806</v>
      </c>
      <c r="J234" s="7">
        <f t="shared" si="3"/>
        <v>0</v>
      </c>
    </row>
    <row r="235" spans="5:10" x14ac:dyDescent="0.25">
      <c r="E235" s="6" t="s">
        <v>63</v>
      </c>
      <c r="F235" s="6" t="str">
        <f>IFERROR(+VLOOKUP(G235,EMPRESAS!B:C,2,0),"-")</f>
        <v>SAN_JUAN</v>
      </c>
      <c r="G235" s="23" t="s">
        <v>57</v>
      </c>
      <c r="H235" s="23" t="s">
        <v>4</v>
      </c>
      <c r="I235" s="29">
        <v>1657385</v>
      </c>
      <c r="J235" s="7">
        <f t="shared" si="3"/>
        <v>0</v>
      </c>
    </row>
    <row r="236" spans="5:10" x14ac:dyDescent="0.25">
      <c r="E236" s="6" t="s">
        <v>63</v>
      </c>
      <c r="F236" s="6" t="str">
        <f>IFERROR(+VLOOKUP(G236,EMPRESAS!B:C,2,0),"-")</f>
        <v>SAN_JUAN</v>
      </c>
      <c r="G236" s="23" t="s">
        <v>57</v>
      </c>
      <c r="H236" s="23" t="s">
        <v>5</v>
      </c>
      <c r="I236" s="29">
        <v>1578022</v>
      </c>
      <c r="J236" s="7">
        <f t="shared" si="3"/>
        <v>0</v>
      </c>
    </row>
    <row r="237" spans="5:10" x14ac:dyDescent="0.25">
      <c r="E237" s="6" t="s">
        <v>63</v>
      </c>
      <c r="F237" s="6" t="str">
        <f>IFERROR(+VLOOKUP(G237,EMPRESAS!B:C,2,0),"-")</f>
        <v>SAN_JUAN</v>
      </c>
      <c r="G237" s="23" t="s">
        <v>57</v>
      </c>
      <c r="H237" s="23" t="s">
        <v>9</v>
      </c>
      <c r="I237" s="29">
        <v>1422</v>
      </c>
      <c r="J237" s="7">
        <f t="shared" si="3"/>
        <v>28.016839797658161</v>
      </c>
    </row>
    <row r="238" spans="5:10" x14ac:dyDescent="0.25">
      <c r="E238" s="6" t="s">
        <v>63</v>
      </c>
      <c r="F238" s="6" t="str">
        <f>IFERROR(+VLOOKUP(G238,EMPRESAS!B:C,2,0),"-")</f>
        <v>SAN_JUAN</v>
      </c>
      <c r="G238" s="23" t="s">
        <v>57</v>
      </c>
      <c r="H238" s="23" t="s">
        <v>7</v>
      </c>
      <c r="I238" s="29">
        <v>456</v>
      </c>
      <c r="J238" s="7">
        <f t="shared" si="3"/>
        <v>19.061772498165062</v>
      </c>
    </row>
    <row r="239" spans="5:10" x14ac:dyDescent="0.25">
      <c r="E239" s="6" t="s">
        <v>63</v>
      </c>
      <c r="F239" s="6" t="str">
        <f>IFERROR(+VLOOKUP(G239,EMPRESAS!B:C,2,0),"-")</f>
        <v>SAN_JUAN</v>
      </c>
      <c r="G239" s="23" t="s">
        <v>57</v>
      </c>
      <c r="H239" s="23" t="s">
        <v>3</v>
      </c>
      <c r="I239" s="29">
        <v>743664</v>
      </c>
      <c r="J239" s="7">
        <f t="shared" si="3"/>
        <v>0</v>
      </c>
    </row>
    <row r="240" spans="5:10" x14ac:dyDescent="0.25">
      <c r="E240" s="6" t="s">
        <v>63</v>
      </c>
      <c r="F240" s="6" t="str">
        <f>IFERROR(+VLOOKUP(G240,EMPRESAS!B:C,2,0),"-")</f>
        <v>SAN_JUAN</v>
      </c>
      <c r="G240" s="23" t="s">
        <v>57</v>
      </c>
      <c r="H240" s="23" t="s">
        <v>8</v>
      </c>
      <c r="I240" s="29">
        <v>4464</v>
      </c>
      <c r="J240" s="7">
        <f t="shared" si="3"/>
        <v>0</v>
      </c>
    </row>
    <row r="241" spans="5:10" x14ac:dyDescent="0.25">
      <c r="E241" s="6" t="s">
        <v>63</v>
      </c>
      <c r="F241" s="6" t="str">
        <f>IFERROR(+VLOOKUP(G241,EMPRESAS!B:C,2,0),"-")</f>
        <v>SAN_JUAN</v>
      </c>
      <c r="G241" s="23" t="s">
        <v>58</v>
      </c>
      <c r="H241" s="23" t="s">
        <v>6</v>
      </c>
      <c r="I241" s="29">
        <v>340283</v>
      </c>
      <c r="J241" s="7">
        <f t="shared" si="3"/>
        <v>0</v>
      </c>
    </row>
    <row r="242" spans="5:10" x14ac:dyDescent="0.25">
      <c r="E242" s="6" t="s">
        <v>63</v>
      </c>
      <c r="F242" s="6" t="str">
        <f>IFERROR(+VLOOKUP(G242,EMPRESAS!B:C,2,0),"-")</f>
        <v>SAN_JUAN</v>
      </c>
      <c r="G242" s="23" t="s">
        <v>58</v>
      </c>
      <c r="H242" s="23" t="s">
        <v>4</v>
      </c>
      <c r="I242" s="29">
        <v>467270</v>
      </c>
      <c r="J242" s="7">
        <f t="shared" si="3"/>
        <v>0</v>
      </c>
    </row>
    <row r="243" spans="5:10" x14ac:dyDescent="0.25">
      <c r="E243" s="6" t="s">
        <v>63</v>
      </c>
      <c r="F243" s="6" t="str">
        <f>IFERROR(+VLOOKUP(G243,EMPRESAS!B:C,2,0),"-")</f>
        <v>SAN_JUAN</v>
      </c>
      <c r="G243" s="23" t="s">
        <v>58</v>
      </c>
      <c r="H243" s="23" t="s">
        <v>5</v>
      </c>
      <c r="I243" s="29">
        <v>442590</v>
      </c>
      <c r="J243" s="7">
        <f t="shared" si="3"/>
        <v>0</v>
      </c>
    </row>
    <row r="244" spans="5:10" x14ac:dyDescent="0.25">
      <c r="E244" s="6" t="s">
        <v>63</v>
      </c>
      <c r="F244" s="6" t="str">
        <f>IFERROR(+VLOOKUP(G244,EMPRESAS!B:C,2,0),"-")</f>
        <v>SAN_JUAN</v>
      </c>
      <c r="G244" s="23" t="s">
        <v>58</v>
      </c>
      <c r="H244" s="23" t="s">
        <v>9</v>
      </c>
      <c r="I244" s="29">
        <v>458</v>
      </c>
      <c r="J244" s="7">
        <f t="shared" si="3"/>
        <v>9.0237078954482683</v>
      </c>
    </row>
    <row r="245" spans="5:10" x14ac:dyDescent="0.25">
      <c r="E245" s="6" t="s">
        <v>63</v>
      </c>
      <c r="F245" s="6" t="str">
        <f>IFERROR(+VLOOKUP(G245,EMPRESAS!B:C,2,0),"-")</f>
        <v>SAN_JUAN</v>
      </c>
      <c r="G245" s="23" t="s">
        <v>58</v>
      </c>
      <c r="H245" s="23" t="s">
        <v>7</v>
      </c>
      <c r="I245" s="29">
        <v>146</v>
      </c>
      <c r="J245" s="7">
        <f t="shared" si="3"/>
        <v>6.1031113700265323</v>
      </c>
    </row>
    <row r="246" spans="5:10" x14ac:dyDescent="0.25">
      <c r="E246" s="6" t="s">
        <v>63</v>
      </c>
      <c r="F246" s="6" t="str">
        <f>IFERROR(+VLOOKUP(G246,EMPRESAS!B:C,2,0),"-")</f>
        <v>SAN_JUAN</v>
      </c>
      <c r="G246" s="23" t="s">
        <v>58</v>
      </c>
      <c r="H246" s="23" t="s">
        <v>3</v>
      </c>
      <c r="I246" s="29">
        <v>211236</v>
      </c>
      <c r="J246" s="7">
        <f t="shared" si="3"/>
        <v>0</v>
      </c>
    </row>
    <row r="247" spans="5:10" x14ac:dyDescent="0.25">
      <c r="E247" s="6" t="s">
        <v>63</v>
      </c>
      <c r="F247" s="6" t="str">
        <f>IFERROR(+VLOOKUP(G247,EMPRESAS!B:C,2,0),"-")</f>
        <v>SAN_JUAN</v>
      </c>
      <c r="G247" s="23" t="s">
        <v>58</v>
      </c>
      <c r="H247" s="23" t="s">
        <v>8</v>
      </c>
      <c r="I247" s="29">
        <v>1333</v>
      </c>
      <c r="J247" s="7">
        <f t="shared" si="3"/>
        <v>0</v>
      </c>
    </row>
    <row r="248" spans="5:10" x14ac:dyDescent="0.25">
      <c r="E248" s="6" t="s">
        <v>63</v>
      </c>
      <c r="F248" s="6" t="str">
        <f>IFERROR(+VLOOKUP(G248,EMPRESAS!B:C,2,0),"-")</f>
        <v>SAN_JUAN</v>
      </c>
      <c r="G248" s="23" t="s">
        <v>59</v>
      </c>
      <c r="H248" s="23" t="s">
        <v>6</v>
      </c>
      <c r="I248" s="29">
        <v>192823</v>
      </c>
      <c r="J248" s="7">
        <f t="shared" si="3"/>
        <v>0</v>
      </c>
    </row>
    <row r="249" spans="5:10" x14ac:dyDescent="0.25">
      <c r="E249" s="6" t="s">
        <v>63</v>
      </c>
      <c r="F249" s="6" t="str">
        <f>IFERROR(+VLOOKUP(G249,EMPRESAS!B:C,2,0),"-")</f>
        <v>SAN_JUAN</v>
      </c>
      <c r="G249" s="23" t="s">
        <v>59</v>
      </c>
      <c r="H249" s="23" t="s">
        <v>4</v>
      </c>
      <c r="I249" s="29">
        <v>261339</v>
      </c>
      <c r="J249" s="7">
        <f t="shared" si="3"/>
        <v>0</v>
      </c>
    </row>
    <row r="250" spans="5:10" x14ac:dyDescent="0.25">
      <c r="E250" s="6" t="s">
        <v>63</v>
      </c>
      <c r="F250" s="6" t="str">
        <f>IFERROR(+VLOOKUP(G250,EMPRESAS!B:C,2,0),"-")</f>
        <v>SAN_JUAN</v>
      </c>
      <c r="G250" s="23" t="s">
        <v>59</v>
      </c>
      <c r="H250" s="23" t="s">
        <v>5</v>
      </c>
      <c r="I250" s="29">
        <v>256018</v>
      </c>
      <c r="J250" s="7">
        <f t="shared" si="3"/>
        <v>0</v>
      </c>
    </row>
    <row r="251" spans="5:10" x14ac:dyDescent="0.25">
      <c r="E251" s="6" t="s">
        <v>63</v>
      </c>
      <c r="F251" s="6" t="str">
        <f>IFERROR(+VLOOKUP(G251,EMPRESAS!B:C,2,0),"-")</f>
        <v>SAN_JUAN</v>
      </c>
      <c r="G251" s="23" t="s">
        <v>59</v>
      </c>
      <c r="H251" s="23" t="s">
        <v>9</v>
      </c>
      <c r="I251" s="29">
        <v>213</v>
      </c>
      <c r="J251" s="7">
        <f t="shared" si="3"/>
        <v>4.1966152439530156</v>
      </c>
    </row>
    <row r="252" spans="5:10" x14ac:dyDescent="0.25">
      <c r="E252" s="6" t="s">
        <v>63</v>
      </c>
      <c r="F252" s="6" t="str">
        <f>IFERROR(+VLOOKUP(G252,EMPRESAS!B:C,2,0),"-")</f>
        <v>SAN_JUAN</v>
      </c>
      <c r="G252" s="23" t="s">
        <v>59</v>
      </c>
      <c r="H252" s="23" t="s">
        <v>7</v>
      </c>
      <c r="I252" s="29">
        <v>69</v>
      </c>
      <c r="J252" s="7">
        <f t="shared" si="3"/>
        <v>2.8843471543276076</v>
      </c>
    </row>
    <row r="253" spans="5:10" x14ac:dyDescent="0.25">
      <c r="E253" s="6" t="s">
        <v>63</v>
      </c>
      <c r="F253" s="6" t="str">
        <f>IFERROR(+VLOOKUP(G253,EMPRESAS!B:C,2,0),"-")</f>
        <v>SAN_JUAN</v>
      </c>
      <c r="G253" s="23" t="s">
        <v>59</v>
      </c>
      <c r="H253" s="23" t="s">
        <v>3</v>
      </c>
      <c r="I253" s="29">
        <v>114994</v>
      </c>
      <c r="J253" s="7">
        <f t="shared" si="3"/>
        <v>0</v>
      </c>
    </row>
    <row r="254" spans="5:10" x14ac:dyDescent="0.25">
      <c r="E254" s="6" t="s">
        <v>63</v>
      </c>
      <c r="F254" s="6" t="str">
        <f>IFERROR(+VLOOKUP(G254,EMPRESAS!B:C,2,0),"-")</f>
        <v>SAN_JUAN</v>
      </c>
      <c r="G254" s="23" t="s">
        <v>59</v>
      </c>
      <c r="H254" s="23" t="s">
        <v>8</v>
      </c>
      <c r="I254" s="29">
        <v>666</v>
      </c>
      <c r="J254" s="7">
        <f t="shared" si="3"/>
        <v>0</v>
      </c>
    </row>
    <row r="255" spans="5:10" x14ac:dyDescent="0.25">
      <c r="E255" s="6" t="s">
        <v>63</v>
      </c>
      <c r="F255" s="6" t="str">
        <f>IFERROR(+VLOOKUP(G255,EMPRESAS!B:C,2,0),"-")</f>
        <v>SCB_II</v>
      </c>
      <c r="G255" s="23" t="s">
        <v>60</v>
      </c>
      <c r="H255" s="23" t="s">
        <v>6</v>
      </c>
      <c r="I255" s="29">
        <v>387446</v>
      </c>
      <c r="J255" s="7">
        <f t="shared" si="3"/>
        <v>0</v>
      </c>
    </row>
    <row r="256" spans="5:10" x14ac:dyDescent="0.25">
      <c r="E256" s="6" t="s">
        <v>63</v>
      </c>
      <c r="F256" s="6" t="str">
        <f>IFERROR(+VLOOKUP(G256,EMPRESAS!B:C,2,0),"-")</f>
        <v>SCB_II</v>
      </c>
      <c r="G256" s="23" t="s">
        <v>60</v>
      </c>
      <c r="H256" s="23" t="s">
        <v>4</v>
      </c>
      <c r="I256" s="29">
        <v>529469</v>
      </c>
      <c r="J256" s="7">
        <f t="shared" si="3"/>
        <v>0</v>
      </c>
    </row>
    <row r="257" spans="5:10" x14ac:dyDescent="0.25">
      <c r="E257" s="6" t="s">
        <v>63</v>
      </c>
      <c r="F257" s="6" t="str">
        <f>IFERROR(+VLOOKUP(G257,EMPRESAS!B:C,2,0),"-")</f>
        <v>SCB_II</v>
      </c>
      <c r="G257" s="23" t="s">
        <v>60</v>
      </c>
      <c r="H257" s="23" t="s">
        <v>5</v>
      </c>
      <c r="I257" s="29">
        <v>497321</v>
      </c>
      <c r="J257" s="7">
        <f t="shared" si="3"/>
        <v>0</v>
      </c>
    </row>
    <row r="258" spans="5:10" x14ac:dyDescent="0.25">
      <c r="E258" s="6" t="s">
        <v>63</v>
      </c>
      <c r="F258" s="6" t="str">
        <f>IFERROR(+VLOOKUP(G258,EMPRESAS!B:C,2,0),"-")</f>
        <v>SCB_II</v>
      </c>
      <c r="G258" s="23" t="s">
        <v>60</v>
      </c>
      <c r="H258" s="23" t="s">
        <v>9</v>
      </c>
      <c r="I258" s="29">
        <v>427</v>
      </c>
      <c r="J258" s="7">
        <f t="shared" si="3"/>
        <v>8.4129329068917258</v>
      </c>
    </row>
    <row r="259" spans="5:10" x14ac:dyDescent="0.25">
      <c r="E259" s="6" t="s">
        <v>63</v>
      </c>
      <c r="F259" s="6" t="str">
        <f>IFERROR(+VLOOKUP(G259,EMPRESAS!B:C,2,0),"-")</f>
        <v>SCB_II</v>
      </c>
      <c r="G259" s="23" t="s">
        <v>60</v>
      </c>
      <c r="H259" s="23" t="s">
        <v>7</v>
      </c>
      <c r="I259" s="29">
        <v>137</v>
      </c>
      <c r="J259" s="7">
        <f t="shared" si="3"/>
        <v>5.7268921759838012</v>
      </c>
    </row>
    <row r="260" spans="5:10" x14ac:dyDescent="0.25">
      <c r="E260" s="6" t="s">
        <v>63</v>
      </c>
      <c r="F260" s="6" t="str">
        <f>IFERROR(+VLOOKUP(G260,EMPRESAS!B:C,2,0),"-")</f>
        <v>SCB_II</v>
      </c>
      <c r="G260" s="23" t="s">
        <v>60</v>
      </c>
      <c r="H260" s="23" t="s">
        <v>3</v>
      </c>
      <c r="I260" s="29">
        <v>239121</v>
      </c>
      <c r="J260" s="7">
        <f t="shared" ref="J260:J323" si="4">I260/VLOOKUP(H260,$A$3:$B$9,2,0)*VLOOKUP(H260,$A$3:$C$9,3,0)</f>
        <v>0</v>
      </c>
    </row>
    <row r="261" spans="5:10" x14ac:dyDescent="0.25">
      <c r="E261" s="6" t="s">
        <v>63</v>
      </c>
      <c r="F261" s="6" t="str">
        <f>IFERROR(+VLOOKUP(G261,EMPRESAS!B:C,2,0),"-")</f>
        <v>SCB_II</v>
      </c>
      <c r="G261" s="23" t="s">
        <v>60</v>
      </c>
      <c r="H261" s="23" t="s">
        <v>8</v>
      </c>
      <c r="I261" s="29">
        <v>1418</v>
      </c>
      <c r="J261" s="7">
        <f t="shared" si="4"/>
        <v>0</v>
      </c>
    </row>
    <row r="262" spans="5:10" x14ac:dyDescent="0.25">
      <c r="E262" s="6" t="s">
        <v>63</v>
      </c>
      <c r="F262" s="6" t="str">
        <f>IFERROR(+VLOOKUP(G262,EMPRESAS!B:C,2,0),"-")</f>
        <v>SPV_P4</v>
      </c>
      <c r="G262" s="23" t="s">
        <v>61</v>
      </c>
      <c r="H262" s="23" t="s">
        <v>6</v>
      </c>
      <c r="I262" s="29">
        <v>36808</v>
      </c>
      <c r="J262" s="7">
        <f t="shared" si="4"/>
        <v>0</v>
      </c>
    </row>
    <row r="263" spans="5:10" x14ac:dyDescent="0.25">
      <c r="E263" s="6" t="s">
        <v>63</v>
      </c>
      <c r="F263" s="6" t="str">
        <f>IFERROR(+VLOOKUP(G263,EMPRESAS!B:C,2,0),"-")</f>
        <v>SPV_P4</v>
      </c>
      <c r="G263" s="23" t="s">
        <v>61</v>
      </c>
      <c r="H263" s="23" t="s">
        <v>4</v>
      </c>
      <c r="I263" s="29">
        <v>50301</v>
      </c>
      <c r="J263" s="7">
        <f t="shared" si="4"/>
        <v>0</v>
      </c>
    </row>
    <row r="264" spans="5:10" x14ac:dyDescent="0.25">
      <c r="E264" s="6" t="s">
        <v>63</v>
      </c>
      <c r="F264" s="6" t="str">
        <f>IFERROR(+VLOOKUP(G264,EMPRESAS!B:C,2,0),"-")</f>
        <v>SPV_P4</v>
      </c>
      <c r="G264" s="23" t="s">
        <v>61</v>
      </c>
      <c r="H264" s="23" t="s">
        <v>5</v>
      </c>
      <c r="I264" s="29">
        <v>47246</v>
      </c>
      <c r="J264" s="7">
        <f t="shared" si="4"/>
        <v>0</v>
      </c>
    </row>
    <row r="265" spans="5:10" x14ac:dyDescent="0.25">
      <c r="E265" s="6" t="s">
        <v>63</v>
      </c>
      <c r="F265" s="6" t="str">
        <f>IFERROR(+VLOOKUP(G265,EMPRESAS!B:C,2,0),"-")</f>
        <v>SPV_P4</v>
      </c>
      <c r="G265" s="23" t="s">
        <v>61</v>
      </c>
      <c r="H265" s="23" t="s">
        <v>9</v>
      </c>
      <c r="I265" s="29">
        <v>41</v>
      </c>
      <c r="J265" s="7">
        <f t="shared" si="4"/>
        <v>0.80779917841349125</v>
      </c>
    </row>
    <row r="266" spans="5:10" x14ac:dyDescent="0.25">
      <c r="E266" s="6" t="s">
        <v>63</v>
      </c>
      <c r="F266" s="6" t="str">
        <f>IFERROR(+VLOOKUP(G266,EMPRESAS!B:C,2,0),"-")</f>
        <v>SPV_P4</v>
      </c>
      <c r="G266" s="23" t="s">
        <v>61</v>
      </c>
      <c r="H266" s="23" t="s">
        <v>7</v>
      </c>
      <c r="I266" s="29">
        <v>13</v>
      </c>
      <c r="J266" s="7">
        <f t="shared" si="4"/>
        <v>0.54342772472838985</v>
      </c>
    </row>
    <row r="267" spans="5:10" x14ac:dyDescent="0.25">
      <c r="E267" s="6" t="s">
        <v>63</v>
      </c>
      <c r="F267" s="6" t="str">
        <f>IFERROR(+VLOOKUP(G267,EMPRESAS!B:C,2,0),"-")</f>
        <v>SPV_P4</v>
      </c>
      <c r="G267" s="23" t="s">
        <v>61</v>
      </c>
      <c r="H267" s="23" t="s">
        <v>3</v>
      </c>
      <c r="I267" s="29">
        <v>22717</v>
      </c>
      <c r="J267" s="7">
        <f t="shared" si="4"/>
        <v>0</v>
      </c>
    </row>
    <row r="268" spans="5:10" x14ac:dyDescent="0.25">
      <c r="E268" s="6" t="s">
        <v>63</v>
      </c>
      <c r="F268" s="6" t="str">
        <f>IFERROR(+VLOOKUP(G268,EMPRESAS!B:C,2,0),"-")</f>
        <v>SPV_P4</v>
      </c>
      <c r="G268" s="23" t="s">
        <v>61</v>
      </c>
      <c r="H268" s="23" t="s">
        <v>8</v>
      </c>
      <c r="I268" s="29">
        <v>135</v>
      </c>
      <c r="J268" s="7">
        <f t="shared" si="4"/>
        <v>0</v>
      </c>
    </row>
    <row r="269" spans="5:10" x14ac:dyDescent="0.25">
      <c r="E269" s="6" t="s">
        <v>63</v>
      </c>
      <c r="F269" s="6" t="str">
        <f>IFERROR(+VLOOKUP(G269,EMPRESAS!B:C,2,0),"-")</f>
        <v>SPV_P4</v>
      </c>
      <c r="G269" s="23" t="s">
        <v>62</v>
      </c>
      <c r="H269" s="23" t="s">
        <v>6</v>
      </c>
      <c r="I269" s="29">
        <v>36808</v>
      </c>
      <c r="J269" s="7">
        <f t="shared" si="4"/>
        <v>0</v>
      </c>
    </row>
    <row r="270" spans="5:10" x14ac:dyDescent="0.25">
      <c r="E270" s="6" t="s">
        <v>63</v>
      </c>
      <c r="F270" s="6" t="str">
        <f>IFERROR(+VLOOKUP(G270,EMPRESAS!B:C,2,0),"-")</f>
        <v>SPV_P4</v>
      </c>
      <c r="G270" s="23" t="s">
        <v>62</v>
      </c>
      <c r="H270" s="23" t="s">
        <v>4</v>
      </c>
      <c r="I270" s="29">
        <v>50301</v>
      </c>
      <c r="J270" s="7">
        <f t="shared" si="4"/>
        <v>0</v>
      </c>
    </row>
    <row r="271" spans="5:10" x14ac:dyDescent="0.25">
      <c r="E271" s="6" t="s">
        <v>63</v>
      </c>
      <c r="F271" s="6" t="str">
        <f>IFERROR(+VLOOKUP(G271,EMPRESAS!B:C,2,0),"-")</f>
        <v>SPV_P4</v>
      </c>
      <c r="G271" s="23" t="s">
        <v>62</v>
      </c>
      <c r="H271" s="23" t="s">
        <v>5</v>
      </c>
      <c r="I271" s="29">
        <v>47246</v>
      </c>
      <c r="J271" s="7">
        <f t="shared" si="4"/>
        <v>0</v>
      </c>
    </row>
    <row r="272" spans="5:10" x14ac:dyDescent="0.25">
      <c r="E272" s="6" t="s">
        <v>63</v>
      </c>
      <c r="F272" s="6" t="str">
        <f>IFERROR(+VLOOKUP(G272,EMPRESAS!B:C,2,0),"-")</f>
        <v>SPV_P4</v>
      </c>
      <c r="G272" s="23" t="s">
        <v>62</v>
      </c>
      <c r="H272" s="23" t="s">
        <v>9</v>
      </c>
      <c r="I272" s="29">
        <v>41</v>
      </c>
      <c r="J272" s="7">
        <f t="shared" si="4"/>
        <v>0.80779917841349125</v>
      </c>
    </row>
    <row r="273" spans="5:10" x14ac:dyDescent="0.25">
      <c r="E273" s="6" t="s">
        <v>63</v>
      </c>
      <c r="F273" s="6" t="str">
        <f>IFERROR(+VLOOKUP(G273,EMPRESAS!B:C,2,0),"-")</f>
        <v>SPV_P4</v>
      </c>
      <c r="G273" s="23" t="s">
        <v>62</v>
      </c>
      <c r="H273" s="23" t="s">
        <v>7</v>
      </c>
      <c r="I273" s="29">
        <v>13</v>
      </c>
      <c r="J273" s="7">
        <f t="shared" si="4"/>
        <v>0.54342772472838985</v>
      </c>
    </row>
    <row r="274" spans="5:10" x14ac:dyDescent="0.25">
      <c r="E274" s="6" t="s">
        <v>63</v>
      </c>
      <c r="F274" s="6" t="str">
        <f>IFERROR(+VLOOKUP(G274,EMPRESAS!B:C,2,0),"-")</f>
        <v>SPV_P4</v>
      </c>
      <c r="G274" s="23" t="s">
        <v>62</v>
      </c>
      <c r="H274" s="23" t="s">
        <v>3</v>
      </c>
      <c r="I274" s="29">
        <v>22717</v>
      </c>
      <c r="J274" s="7">
        <f t="shared" si="4"/>
        <v>0</v>
      </c>
    </row>
    <row r="275" spans="5:10" x14ac:dyDescent="0.25">
      <c r="E275" s="6" t="s">
        <v>63</v>
      </c>
      <c r="F275" s="6" t="str">
        <f>IFERROR(+VLOOKUP(G275,EMPRESAS!B:C,2,0),"-")</f>
        <v>SPV_P4</v>
      </c>
      <c r="G275" s="23" t="s">
        <v>62</v>
      </c>
      <c r="H275" s="23" t="s">
        <v>8</v>
      </c>
      <c r="I275" s="29">
        <v>135</v>
      </c>
      <c r="J275" s="7">
        <f t="shared" si="4"/>
        <v>0</v>
      </c>
    </row>
    <row r="276" spans="5:10" x14ac:dyDescent="0.25">
      <c r="E276" s="6" t="s">
        <v>63</v>
      </c>
      <c r="F276" s="6" t="str">
        <f>IFERROR(+VLOOKUP(G276,EMPRESAS!B:C,2,0),"-")</f>
        <v>MAINSTREAM_HUEMUL</v>
      </c>
      <c r="G276" s="23" t="s">
        <v>96</v>
      </c>
      <c r="H276" s="23" t="s">
        <v>6</v>
      </c>
      <c r="I276" s="29">
        <v>2829433</v>
      </c>
      <c r="J276" s="7">
        <f t="shared" si="4"/>
        <v>0</v>
      </c>
    </row>
    <row r="277" spans="5:10" x14ac:dyDescent="0.25">
      <c r="E277" s="6" t="s">
        <v>63</v>
      </c>
      <c r="F277" s="6" t="str">
        <f>IFERROR(+VLOOKUP(G277,EMPRESAS!B:C,2,0),"-")</f>
        <v>MAINSTREAM_HUEMUL</v>
      </c>
      <c r="G277" s="23" t="s">
        <v>96</v>
      </c>
      <c r="H277" s="23" t="s">
        <v>4</v>
      </c>
      <c r="I277" s="29">
        <v>3863433</v>
      </c>
      <c r="J277" s="7">
        <f t="shared" si="4"/>
        <v>0</v>
      </c>
    </row>
    <row r="278" spans="5:10" x14ac:dyDescent="0.25">
      <c r="E278" s="6" t="s">
        <v>63</v>
      </c>
      <c r="F278" s="6" t="str">
        <f>IFERROR(+VLOOKUP(G278,EMPRESAS!B:C,2,0),"-")</f>
        <v>MAINSTREAM_HUEMUL</v>
      </c>
      <c r="G278" s="23" t="s">
        <v>96</v>
      </c>
      <c r="H278" s="23" t="s">
        <v>5</v>
      </c>
      <c r="I278" s="29">
        <v>3678436</v>
      </c>
      <c r="J278" s="7">
        <f t="shared" si="4"/>
        <v>0</v>
      </c>
    </row>
    <row r="279" spans="5:10" x14ac:dyDescent="0.25">
      <c r="E279" s="6" t="s">
        <v>63</v>
      </c>
      <c r="F279" s="6" t="str">
        <f>IFERROR(+VLOOKUP(G279,EMPRESAS!B:C,2,0),"-")</f>
        <v>MAINSTREAM_HUEMUL</v>
      </c>
      <c r="G279" s="23" t="s">
        <v>96</v>
      </c>
      <c r="H279" s="23" t="s">
        <v>9</v>
      </c>
      <c r="I279" s="29">
        <v>3314</v>
      </c>
      <c r="J279" s="7">
        <f t="shared" si="4"/>
        <v>65.293816518592934</v>
      </c>
    </row>
    <row r="280" spans="5:10" x14ac:dyDescent="0.25">
      <c r="E280" s="6" t="s">
        <v>63</v>
      </c>
      <c r="F280" s="6" t="str">
        <f>IFERROR(+VLOOKUP(G280,EMPRESAS!B:C,2,0),"-")</f>
        <v>MAINSTREAM_HUEMUL</v>
      </c>
      <c r="G280" s="23" t="s">
        <v>96</v>
      </c>
      <c r="H280" s="23" t="s">
        <v>7</v>
      </c>
      <c r="I280" s="29">
        <v>1063</v>
      </c>
      <c r="J280" s="7">
        <f t="shared" si="4"/>
        <v>44.435667029713727</v>
      </c>
    </row>
    <row r="281" spans="5:10" x14ac:dyDescent="0.25">
      <c r="E281" s="6" t="s">
        <v>63</v>
      </c>
      <c r="F281" s="6" t="str">
        <f>IFERROR(+VLOOKUP(G281,EMPRESAS!B:C,2,0),"-")</f>
        <v>MAINSTREAM_HUEMUL</v>
      </c>
      <c r="G281" s="23" t="s">
        <v>96</v>
      </c>
      <c r="H281" s="23" t="s">
        <v>3</v>
      </c>
      <c r="I281" s="29">
        <v>1733513</v>
      </c>
      <c r="J281" s="7">
        <f t="shared" si="4"/>
        <v>0</v>
      </c>
    </row>
    <row r="282" spans="5:10" x14ac:dyDescent="0.25">
      <c r="E282" s="6" t="s">
        <v>63</v>
      </c>
      <c r="F282" s="6" t="str">
        <f>IFERROR(+VLOOKUP(G282,EMPRESAS!B:C,2,0),"-")</f>
        <v>MAINSTREAM_HUEMUL</v>
      </c>
      <c r="G282" s="23" t="s">
        <v>96</v>
      </c>
      <c r="H282" s="23" t="s">
        <v>8</v>
      </c>
      <c r="I282" s="29">
        <v>10406</v>
      </c>
      <c r="J282" s="7">
        <f t="shared" si="4"/>
        <v>0</v>
      </c>
    </row>
    <row r="283" spans="5:10" x14ac:dyDescent="0.25">
      <c r="E283" s="6" t="s">
        <v>63</v>
      </c>
      <c r="F283" s="6" t="str">
        <f>IFERROR(+VLOOKUP(G283,EMPRESAS!B:C,2,0),"-")</f>
        <v>MAINSTREAM-CONDOR</v>
      </c>
      <c r="G283" s="23" t="s">
        <v>97</v>
      </c>
      <c r="H283" s="23" t="s">
        <v>6</v>
      </c>
      <c r="I283" s="29">
        <v>2048894</v>
      </c>
      <c r="J283" s="7">
        <f t="shared" si="4"/>
        <v>0</v>
      </c>
    </row>
    <row r="284" spans="5:10" x14ac:dyDescent="0.25">
      <c r="E284" s="6" t="s">
        <v>63</v>
      </c>
      <c r="F284" s="6" t="str">
        <f>IFERROR(+VLOOKUP(G284,EMPRESAS!B:C,2,0),"-")</f>
        <v>MAINSTREAM-CONDOR</v>
      </c>
      <c r="G284" s="23" t="s">
        <v>97</v>
      </c>
      <c r="H284" s="23" t="s">
        <v>4</v>
      </c>
      <c r="I284" s="29">
        <v>2797650</v>
      </c>
      <c r="J284" s="7">
        <f t="shared" si="4"/>
        <v>0</v>
      </c>
    </row>
    <row r="285" spans="5:10" x14ac:dyDescent="0.25">
      <c r="E285" s="6" t="s">
        <v>63</v>
      </c>
      <c r="F285" s="6" t="str">
        <f>IFERROR(+VLOOKUP(G285,EMPRESAS!B:C,2,0),"-")</f>
        <v>MAINSTREAM-CONDOR</v>
      </c>
      <c r="G285" s="23" t="s">
        <v>97</v>
      </c>
      <c r="H285" s="23" t="s">
        <v>5</v>
      </c>
      <c r="I285" s="29">
        <v>2663687</v>
      </c>
      <c r="J285" s="7">
        <f t="shared" si="4"/>
        <v>0</v>
      </c>
    </row>
    <row r="286" spans="5:10" x14ac:dyDescent="0.25">
      <c r="E286" s="6" t="s">
        <v>63</v>
      </c>
      <c r="F286" s="6" t="str">
        <f>IFERROR(+VLOOKUP(G286,EMPRESAS!B:C,2,0),"-")</f>
        <v>MAINSTREAM-CONDOR</v>
      </c>
      <c r="G286" s="23" t="s">
        <v>97</v>
      </c>
      <c r="H286" s="23" t="s">
        <v>9</v>
      </c>
      <c r="I286" s="29">
        <v>2400</v>
      </c>
      <c r="J286" s="7">
        <f t="shared" si="4"/>
        <v>47.285805565667779</v>
      </c>
    </row>
    <row r="287" spans="5:10" x14ac:dyDescent="0.25">
      <c r="E287" s="6" t="s">
        <v>63</v>
      </c>
      <c r="F287" s="6" t="str">
        <f>IFERROR(+VLOOKUP(G287,EMPRESAS!B:C,2,0),"-")</f>
        <v>MAINSTREAM-CONDOR</v>
      </c>
      <c r="G287" s="23" t="s">
        <v>97</v>
      </c>
      <c r="H287" s="23" t="s">
        <v>7</v>
      </c>
      <c r="I287" s="29">
        <v>770</v>
      </c>
      <c r="J287" s="7">
        <f t="shared" si="4"/>
        <v>32.187642156989241</v>
      </c>
    </row>
    <row r="288" spans="5:10" x14ac:dyDescent="0.25">
      <c r="E288" s="6" t="s">
        <v>63</v>
      </c>
      <c r="F288" s="6" t="str">
        <f>IFERROR(+VLOOKUP(G288,EMPRESAS!B:C,2,0),"-")</f>
        <v>MAINSTREAM-CONDOR</v>
      </c>
      <c r="G288" s="23" t="s">
        <v>97</v>
      </c>
      <c r="H288" s="23" t="s">
        <v>3</v>
      </c>
      <c r="I288" s="29">
        <v>1255298</v>
      </c>
      <c r="J288" s="7">
        <f t="shared" si="4"/>
        <v>0</v>
      </c>
    </row>
    <row r="289" spans="5:10" x14ac:dyDescent="0.25">
      <c r="E289" s="6" t="s">
        <v>63</v>
      </c>
      <c r="F289" s="6" t="str">
        <f>IFERROR(+VLOOKUP(G289,EMPRESAS!B:C,2,0),"-")</f>
        <v>MAINSTREAM-CONDOR</v>
      </c>
      <c r="G289" s="23" t="s">
        <v>97</v>
      </c>
      <c r="H289" s="23" t="s">
        <v>8</v>
      </c>
      <c r="I289" s="29">
        <v>7535</v>
      </c>
      <c r="J289" s="7">
        <f t="shared" si="4"/>
        <v>0</v>
      </c>
    </row>
    <row r="290" spans="5:10" x14ac:dyDescent="0.25">
      <c r="E290" s="6" t="s">
        <v>63</v>
      </c>
      <c r="F290" s="6" t="str">
        <f>IFERROR(+VLOOKUP(G290,EMPRESAS!B:C,2,0),"-")</f>
        <v>MAINSTREAM-HUEMUL</v>
      </c>
      <c r="G290" s="23" t="s">
        <v>98</v>
      </c>
      <c r="H290" s="23" t="s">
        <v>6</v>
      </c>
      <c r="I290" s="29">
        <v>1658631</v>
      </c>
      <c r="J290" s="7">
        <f t="shared" si="4"/>
        <v>0</v>
      </c>
    </row>
    <row r="291" spans="5:10" x14ac:dyDescent="0.25">
      <c r="E291" s="6" t="s">
        <v>63</v>
      </c>
      <c r="F291" s="6" t="str">
        <f>IFERROR(+VLOOKUP(G291,EMPRESAS!B:C,2,0),"-")</f>
        <v>MAINSTREAM-HUEMUL</v>
      </c>
      <c r="G291" s="23" t="s">
        <v>98</v>
      </c>
      <c r="H291" s="23" t="s">
        <v>4</v>
      </c>
      <c r="I291" s="29">
        <v>2264768</v>
      </c>
      <c r="J291" s="7">
        <f t="shared" si="4"/>
        <v>0</v>
      </c>
    </row>
    <row r="292" spans="5:10" x14ac:dyDescent="0.25">
      <c r="E292" s="6" t="s">
        <v>63</v>
      </c>
      <c r="F292" s="6" t="str">
        <f>IFERROR(+VLOOKUP(G292,EMPRESAS!B:C,2,0),"-")</f>
        <v>MAINSTREAM-HUEMUL</v>
      </c>
      <c r="G292" s="23" t="s">
        <v>98</v>
      </c>
      <c r="H292" s="23" t="s">
        <v>5</v>
      </c>
      <c r="I292" s="29">
        <v>2156321</v>
      </c>
      <c r="J292" s="7">
        <f t="shared" si="4"/>
        <v>0</v>
      </c>
    </row>
    <row r="293" spans="5:10" x14ac:dyDescent="0.25">
      <c r="E293" s="6" t="s">
        <v>63</v>
      </c>
      <c r="F293" s="6" t="str">
        <f>IFERROR(+VLOOKUP(G293,EMPRESAS!B:C,2,0),"-")</f>
        <v>MAINSTREAM-HUEMUL</v>
      </c>
      <c r="G293" s="23" t="s">
        <v>98</v>
      </c>
      <c r="H293" s="23" t="s">
        <v>9</v>
      </c>
      <c r="I293" s="29">
        <v>1943</v>
      </c>
      <c r="J293" s="7">
        <f t="shared" si="4"/>
        <v>38.281800089205205</v>
      </c>
    </row>
    <row r="294" spans="5:10" x14ac:dyDescent="0.25">
      <c r="E294" s="6" t="s">
        <v>63</v>
      </c>
      <c r="F294" s="6" t="str">
        <f>IFERROR(+VLOOKUP(G294,EMPRESAS!B:C,2,0),"-")</f>
        <v>MAINSTREAM-HUEMUL</v>
      </c>
      <c r="G294" s="23" t="s">
        <v>98</v>
      </c>
      <c r="H294" s="23" t="s">
        <v>7</v>
      </c>
      <c r="I294" s="29">
        <v>623</v>
      </c>
      <c r="J294" s="7">
        <f t="shared" si="4"/>
        <v>26.042728654291302</v>
      </c>
    </row>
    <row r="295" spans="5:10" x14ac:dyDescent="0.25">
      <c r="E295" s="6" t="s">
        <v>63</v>
      </c>
      <c r="F295" s="6" t="str">
        <f>IFERROR(+VLOOKUP(G295,EMPRESAS!B:C,2,0),"-")</f>
        <v>MAINSTREAM-HUEMUL</v>
      </c>
      <c r="G295" s="23" t="s">
        <v>98</v>
      </c>
      <c r="H295" s="23" t="s">
        <v>3</v>
      </c>
      <c r="I295" s="29">
        <v>1016196</v>
      </c>
      <c r="J295" s="7">
        <f t="shared" si="4"/>
        <v>0</v>
      </c>
    </row>
    <row r="296" spans="5:10" x14ac:dyDescent="0.25">
      <c r="E296" s="6" t="s">
        <v>63</v>
      </c>
      <c r="F296" s="6" t="str">
        <f>IFERROR(+VLOOKUP(G296,EMPRESAS!B:C,2,0),"-")</f>
        <v>MAINSTREAM-HUEMUL</v>
      </c>
      <c r="G296" s="23" t="s">
        <v>98</v>
      </c>
      <c r="H296" s="23" t="s">
        <v>8</v>
      </c>
      <c r="I296" s="29">
        <v>6100</v>
      </c>
      <c r="J296" s="7">
        <f t="shared" si="4"/>
        <v>0</v>
      </c>
    </row>
    <row r="297" spans="5:10" x14ac:dyDescent="0.25">
      <c r="E297" s="6" t="s">
        <v>63</v>
      </c>
      <c r="F297" s="6" t="str">
        <f>IFERROR(+VLOOKUP(G297,EMPRESAS!B:C,2,0),"-")</f>
        <v>MAINSTREAM_HUEMUL</v>
      </c>
      <c r="G297" s="23" t="s">
        <v>99</v>
      </c>
      <c r="H297" s="23" t="s">
        <v>6</v>
      </c>
      <c r="I297" s="29">
        <v>2829433</v>
      </c>
      <c r="J297" s="7">
        <f t="shared" si="4"/>
        <v>0</v>
      </c>
    </row>
    <row r="298" spans="5:10" x14ac:dyDescent="0.25">
      <c r="E298" s="6" t="s">
        <v>63</v>
      </c>
      <c r="F298" s="6" t="str">
        <f>IFERROR(+VLOOKUP(G298,EMPRESAS!B:C,2,0),"-")</f>
        <v>MAINSTREAM_HUEMUL</v>
      </c>
      <c r="G298" s="23" t="s">
        <v>99</v>
      </c>
      <c r="H298" s="23" t="s">
        <v>4</v>
      </c>
      <c r="I298" s="29">
        <v>3863433</v>
      </c>
      <c r="J298" s="7">
        <f t="shared" si="4"/>
        <v>0</v>
      </c>
    </row>
    <row r="299" spans="5:10" x14ac:dyDescent="0.25">
      <c r="E299" s="6" t="s">
        <v>63</v>
      </c>
      <c r="F299" s="6" t="str">
        <f>IFERROR(+VLOOKUP(G299,EMPRESAS!B:C,2,0),"-")</f>
        <v>MAINSTREAM_HUEMUL</v>
      </c>
      <c r="G299" s="23" t="s">
        <v>99</v>
      </c>
      <c r="H299" s="23" t="s">
        <v>5</v>
      </c>
      <c r="I299" s="29">
        <v>3678436</v>
      </c>
      <c r="J299" s="7">
        <f t="shared" si="4"/>
        <v>0</v>
      </c>
    </row>
    <row r="300" spans="5:10" x14ac:dyDescent="0.25">
      <c r="E300" s="6" t="s">
        <v>63</v>
      </c>
      <c r="F300" s="6" t="str">
        <f>IFERROR(+VLOOKUP(G300,EMPRESAS!B:C,2,0),"-")</f>
        <v>MAINSTREAM_HUEMUL</v>
      </c>
      <c r="G300" s="23" t="s">
        <v>99</v>
      </c>
      <c r="H300" s="23" t="s">
        <v>9</v>
      </c>
      <c r="I300" s="29">
        <v>3314</v>
      </c>
      <c r="J300" s="7">
        <f t="shared" si="4"/>
        <v>65.293816518592934</v>
      </c>
    </row>
    <row r="301" spans="5:10" x14ac:dyDescent="0.25">
      <c r="E301" s="6" t="s">
        <v>63</v>
      </c>
      <c r="F301" s="6" t="str">
        <f>IFERROR(+VLOOKUP(G301,EMPRESAS!B:C,2,0),"-")</f>
        <v>MAINSTREAM_HUEMUL</v>
      </c>
      <c r="G301" s="23" t="s">
        <v>99</v>
      </c>
      <c r="H301" s="23" t="s">
        <v>7</v>
      </c>
      <c r="I301" s="29">
        <v>1063</v>
      </c>
      <c r="J301" s="7">
        <f t="shared" si="4"/>
        <v>44.435667029713727</v>
      </c>
    </row>
    <row r="302" spans="5:10" x14ac:dyDescent="0.25">
      <c r="E302" s="6" t="s">
        <v>63</v>
      </c>
      <c r="F302" s="6" t="str">
        <f>IFERROR(+VLOOKUP(G302,EMPRESAS!B:C,2,0),"-")</f>
        <v>MAINSTREAM_HUEMUL</v>
      </c>
      <c r="G302" s="23" t="s">
        <v>99</v>
      </c>
      <c r="H302" s="23" t="s">
        <v>3</v>
      </c>
      <c r="I302" s="29">
        <v>1733513</v>
      </c>
      <c r="J302" s="7">
        <f t="shared" si="4"/>
        <v>0</v>
      </c>
    </row>
    <row r="303" spans="5:10" x14ac:dyDescent="0.25">
      <c r="E303" s="6" t="s">
        <v>63</v>
      </c>
      <c r="F303" s="6" t="str">
        <f>IFERROR(+VLOOKUP(G303,EMPRESAS!B:C,2,0),"-")</f>
        <v>MAINSTREAM_HUEMUL</v>
      </c>
      <c r="G303" s="23" t="s">
        <v>99</v>
      </c>
      <c r="H303" s="23" t="s">
        <v>8</v>
      </c>
      <c r="I303" s="29">
        <v>10406</v>
      </c>
      <c r="J303" s="7">
        <f t="shared" si="4"/>
        <v>0</v>
      </c>
    </row>
    <row r="304" spans="5:10" x14ac:dyDescent="0.25">
      <c r="E304" s="6" t="s">
        <v>63</v>
      </c>
      <c r="F304" s="6" t="str">
        <f>IFERROR(+VLOOKUP(G304,EMPRESAS!B:C,2,0),"-")</f>
        <v>MAINSTREAM-CONDOR</v>
      </c>
      <c r="G304" s="23" t="s">
        <v>100</v>
      </c>
      <c r="H304" s="23" t="s">
        <v>6</v>
      </c>
      <c r="I304" s="29">
        <v>1951328</v>
      </c>
      <c r="J304" s="7">
        <f t="shared" si="4"/>
        <v>0</v>
      </c>
    </row>
    <row r="305" spans="5:10" x14ac:dyDescent="0.25">
      <c r="E305" s="6" t="s">
        <v>63</v>
      </c>
      <c r="F305" s="6" t="str">
        <f>IFERROR(+VLOOKUP(G305,EMPRESAS!B:C,2,0),"-")</f>
        <v>MAINSTREAM-CONDOR</v>
      </c>
      <c r="G305" s="23" t="s">
        <v>100</v>
      </c>
      <c r="H305" s="23" t="s">
        <v>4</v>
      </c>
      <c r="I305" s="29">
        <v>2664430</v>
      </c>
      <c r="J305" s="7">
        <f t="shared" si="4"/>
        <v>0</v>
      </c>
    </row>
    <row r="306" spans="5:10" x14ac:dyDescent="0.25">
      <c r="E306" s="6" t="s">
        <v>63</v>
      </c>
      <c r="F306" s="6" t="str">
        <f>IFERROR(+VLOOKUP(G306,EMPRESAS!B:C,2,0),"-")</f>
        <v>MAINSTREAM-CONDOR</v>
      </c>
      <c r="G306" s="23" t="s">
        <v>100</v>
      </c>
      <c r="H306" s="23" t="s">
        <v>5</v>
      </c>
      <c r="I306" s="29">
        <v>2536845</v>
      </c>
      <c r="J306" s="7">
        <f t="shared" si="4"/>
        <v>0</v>
      </c>
    </row>
    <row r="307" spans="5:10" x14ac:dyDescent="0.25">
      <c r="E307" s="6" t="s">
        <v>63</v>
      </c>
      <c r="F307" s="6" t="str">
        <f>IFERROR(+VLOOKUP(G307,EMPRESAS!B:C,2,0),"-")</f>
        <v>MAINSTREAM-CONDOR</v>
      </c>
      <c r="G307" s="23" t="s">
        <v>100</v>
      </c>
      <c r="H307" s="23" t="s">
        <v>9</v>
      </c>
      <c r="I307" s="29">
        <v>2286</v>
      </c>
      <c r="J307" s="7">
        <f t="shared" si="4"/>
        <v>45.039729801298563</v>
      </c>
    </row>
    <row r="308" spans="5:10" x14ac:dyDescent="0.25">
      <c r="E308" s="6" t="s">
        <v>63</v>
      </c>
      <c r="F308" s="6" t="str">
        <f>IFERROR(+VLOOKUP(G308,EMPRESAS!B:C,2,0),"-")</f>
        <v>MAINSTREAM-CONDOR</v>
      </c>
      <c r="G308" s="23" t="s">
        <v>100</v>
      </c>
      <c r="H308" s="23" t="s">
        <v>7</v>
      </c>
      <c r="I308" s="29">
        <v>733</v>
      </c>
      <c r="J308" s="7">
        <f t="shared" si="4"/>
        <v>30.640963248146907</v>
      </c>
    </row>
    <row r="309" spans="5:10" x14ac:dyDescent="0.25">
      <c r="E309" s="6" t="s">
        <v>63</v>
      </c>
      <c r="F309" s="6" t="str">
        <f>IFERROR(+VLOOKUP(G309,EMPRESAS!B:C,2,0),"-")</f>
        <v>MAINSTREAM-CONDOR</v>
      </c>
      <c r="G309" s="23" t="s">
        <v>100</v>
      </c>
      <c r="H309" s="23" t="s">
        <v>3</v>
      </c>
      <c r="I309" s="29">
        <v>1195523</v>
      </c>
      <c r="J309" s="7">
        <f t="shared" si="4"/>
        <v>0</v>
      </c>
    </row>
    <row r="310" spans="5:10" x14ac:dyDescent="0.25">
      <c r="E310" s="6" t="s">
        <v>63</v>
      </c>
      <c r="F310" s="6" t="str">
        <f>IFERROR(+VLOOKUP(G310,EMPRESAS!B:C,2,0),"-")</f>
        <v>MAINSTREAM-CONDOR</v>
      </c>
      <c r="G310" s="23" t="s">
        <v>100</v>
      </c>
      <c r="H310" s="23" t="s">
        <v>8</v>
      </c>
      <c r="I310" s="29">
        <v>7176</v>
      </c>
      <c r="J310" s="7">
        <f t="shared" si="4"/>
        <v>0</v>
      </c>
    </row>
    <row r="311" spans="5:10" x14ac:dyDescent="0.25">
      <c r="E311" s="6" t="s">
        <v>63</v>
      </c>
      <c r="F311" s="6" t="str">
        <f>IFERROR(+VLOOKUP(G311,EMPRESAS!B:C,2,0),"-")</f>
        <v>OPDENERGY</v>
      </c>
      <c r="G311" s="23" t="s">
        <v>101</v>
      </c>
      <c r="H311" s="23" t="s">
        <v>6</v>
      </c>
      <c r="I311" s="29">
        <v>780546</v>
      </c>
      <c r="J311" s="7">
        <f t="shared" si="4"/>
        <v>0</v>
      </c>
    </row>
    <row r="312" spans="5:10" x14ac:dyDescent="0.25">
      <c r="E312" s="6" t="s">
        <v>63</v>
      </c>
      <c r="F312" s="6" t="str">
        <f>IFERROR(+VLOOKUP(G312,EMPRESAS!B:C,2,0),"-")</f>
        <v>OPDENERGY</v>
      </c>
      <c r="G312" s="23" t="s">
        <v>101</v>
      </c>
      <c r="H312" s="23" t="s">
        <v>4</v>
      </c>
      <c r="I312" s="29">
        <v>1065792</v>
      </c>
      <c r="J312" s="7">
        <f t="shared" si="4"/>
        <v>0</v>
      </c>
    </row>
    <row r="313" spans="5:10" x14ac:dyDescent="0.25">
      <c r="E313" s="6" t="s">
        <v>63</v>
      </c>
      <c r="F313" s="6" t="str">
        <f>IFERROR(+VLOOKUP(G313,EMPRESAS!B:C,2,0),"-")</f>
        <v>OPDENERGY</v>
      </c>
      <c r="G313" s="23" t="s">
        <v>101</v>
      </c>
      <c r="H313" s="23" t="s">
        <v>5</v>
      </c>
      <c r="I313" s="29">
        <v>1014758</v>
      </c>
      <c r="J313" s="7">
        <f t="shared" si="4"/>
        <v>0</v>
      </c>
    </row>
    <row r="314" spans="5:10" x14ac:dyDescent="0.25">
      <c r="E314" s="6" t="s">
        <v>63</v>
      </c>
      <c r="F314" s="6" t="str">
        <f>IFERROR(+VLOOKUP(G314,EMPRESAS!B:C,2,0),"-")</f>
        <v>OPDENERGY</v>
      </c>
      <c r="G314" s="23" t="s">
        <v>101</v>
      </c>
      <c r="H314" s="23" t="s">
        <v>9</v>
      </c>
      <c r="I314" s="29">
        <v>914</v>
      </c>
      <c r="J314" s="7">
        <f t="shared" si="4"/>
        <v>18.008010952925147</v>
      </c>
    </row>
    <row r="315" spans="5:10" x14ac:dyDescent="0.25">
      <c r="E315" s="6" t="s">
        <v>63</v>
      </c>
      <c r="F315" s="6" t="str">
        <f>IFERROR(+VLOOKUP(G315,EMPRESAS!B:C,2,0),"-")</f>
        <v>OPDENERGY</v>
      </c>
      <c r="G315" s="23" t="s">
        <v>101</v>
      </c>
      <c r="H315" s="23" t="s">
        <v>7</v>
      </c>
      <c r="I315" s="29">
        <v>293</v>
      </c>
      <c r="J315" s="7">
        <f t="shared" si="4"/>
        <v>12.24802487272448</v>
      </c>
    </row>
    <row r="316" spans="5:10" x14ac:dyDescent="0.25">
      <c r="E316" s="6" t="s">
        <v>63</v>
      </c>
      <c r="F316" s="6" t="str">
        <f>IFERROR(+VLOOKUP(G316,EMPRESAS!B:C,2,0),"-")</f>
        <v>OPDENERGY</v>
      </c>
      <c r="G316" s="23" t="s">
        <v>101</v>
      </c>
      <c r="H316" s="23" t="s">
        <v>3</v>
      </c>
      <c r="I316" s="29">
        <v>478218</v>
      </c>
      <c r="J316" s="7">
        <f t="shared" si="4"/>
        <v>0</v>
      </c>
    </row>
    <row r="317" spans="5:10" x14ac:dyDescent="0.25">
      <c r="E317" s="6" t="s">
        <v>63</v>
      </c>
      <c r="F317" s="6" t="str">
        <f>IFERROR(+VLOOKUP(G317,EMPRESAS!B:C,2,0),"-")</f>
        <v>OPDENERGY</v>
      </c>
      <c r="G317" s="23" t="s">
        <v>101</v>
      </c>
      <c r="H317" s="23" t="s">
        <v>8</v>
      </c>
      <c r="I317" s="29">
        <v>2871</v>
      </c>
      <c r="J317" s="7">
        <f t="shared" si="4"/>
        <v>0</v>
      </c>
    </row>
    <row r="318" spans="5:10" x14ac:dyDescent="0.25">
      <c r="E318" s="6" t="s">
        <v>63</v>
      </c>
      <c r="F318" s="6" t="str">
        <f>IFERROR(+VLOOKUP(G318,EMPRESAS!B:C,2,0),"-")</f>
        <v>MAINSTREAM_CONDOR_ENERGIA</v>
      </c>
      <c r="G318" s="23" t="s">
        <v>102</v>
      </c>
      <c r="H318" s="23" t="s">
        <v>6</v>
      </c>
      <c r="I318" s="29">
        <v>2341605</v>
      </c>
      <c r="J318" s="7">
        <f t="shared" si="4"/>
        <v>0</v>
      </c>
    </row>
    <row r="319" spans="5:10" x14ac:dyDescent="0.25">
      <c r="E319" s="6" t="s">
        <v>63</v>
      </c>
      <c r="F319" s="6" t="str">
        <f>IFERROR(+VLOOKUP(G319,EMPRESAS!B:C,2,0),"-")</f>
        <v>MAINSTREAM_CONDOR_ENERGIA</v>
      </c>
      <c r="G319" s="23" t="s">
        <v>102</v>
      </c>
      <c r="H319" s="23" t="s">
        <v>4</v>
      </c>
      <c r="I319" s="29">
        <v>3197331</v>
      </c>
      <c r="J319" s="7">
        <f t="shared" si="4"/>
        <v>0</v>
      </c>
    </row>
    <row r="320" spans="5:10" x14ac:dyDescent="0.25">
      <c r="E320" s="6" t="s">
        <v>63</v>
      </c>
      <c r="F320" s="6" t="str">
        <f>IFERROR(+VLOOKUP(G320,EMPRESAS!B:C,2,0),"-")</f>
        <v>MAINSTREAM_CONDOR_ENERGIA</v>
      </c>
      <c r="G320" s="23" t="s">
        <v>102</v>
      </c>
      <c r="H320" s="23" t="s">
        <v>5</v>
      </c>
      <c r="I320" s="29">
        <v>3044229</v>
      </c>
      <c r="J320" s="7">
        <f t="shared" si="4"/>
        <v>0</v>
      </c>
    </row>
    <row r="321" spans="5:10" x14ac:dyDescent="0.25">
      <c r="E321" s="6" t="s">
        <v>63</v>
      </c>
      <c r="F321" s="6" t="str">
        <f>IFERROR(+VLOOKUP(G321,EMPRESAS!B:C,2,0),"-")</f>
        <v>MAINSTREAM_CONDOR_ENERGIA</v>
      </c>
      <c r="G321" s="23" t="s">
        <v>102</v>
      </c>
      <c r="H321" s="23" t="s">
        <v>9</v>
      </c>
      <c r="I321" s="29">
        <v>2743</v>
      </c>
      <c r="J321" s="7">
        <f t="shared" si="4"/>
        <v>54.043735277761137</v>
      </c>
    </row>
    <row r="322" spans="5:10" x14ac:dyDescent="0.25">
      <c r="E322" s="6" t="s">
        <v>63</v>
      </c>
      <c r="F322" s="6" t="str">
        <f>IFERROR(+VLOOKUP(G322,EMPRESAS!B:C,2,0),"-")</f>
        <v>MAINSTREAM_CONDOR_ENERGIA</v>
      </c>
      <c r="G322" s="23" t="s">
        <v>102</v>
      </c>
      <c r="H322" s="23" t="s">
        <v>7</v>
      </c>
      <c r="I322" s="29">
        <v>880</v>
      </c>
      <c r="J322" s="7">
        <f t="shared" si="4"/>
        <v>36.785876750844849</v>
      </c>
    </row>
    <row r="323" spans="5:10" x14ac:dyDescent="0.25">
      <c r="E323" s="6" t="s">
        <v>63</v>
      </c>
      <c r="F323" s="6" t="str">
        <f>IFERROR(+VLOOKUP(G323,EMPRESAS!B:C,2,0),"-")</f>
        <v>MAINSTREAM_CONDOR_ENERGIA</v>
      </c>
      <c r="G323" s="23" t="s">
        <v>102</v>
      </c>
      <c r="H323" s="23" t="s">
        <v>3</v>
      </c>
      <c r="I323" s="29">
        <v>1434634</v>
      </c>
      <c r="J323" s="7">
        <f t="shared" si="4"/>
        <v>0</v>
      </c>
    </row>
    <row r="324" spans="5:10" x14ac:dyDescent="0.25">
      <c r="E324" s="6" t="s">
        <v>63</v>
      </c>
      <c r="F324" s="6" t="str">
        <f>IFERROR(+VLOOKUP(G324,EMPRESAS!B:C,2,0),"-")</f>
        <v>MAINSTREAM_CONDOR_ENERGIA</v>
      </c>
      <c r="G324" s="23" t="s">
        <v>102</v>
      </c>
      <c r="H324" s="23" t="s">
        <v>8</v>
      </c>
      <c r="I324" s="29">
        <v>8612</v>
      </c>
      <c r="J324" s="7">
        <f t="shared" ref="J324:J387" si="5">I324/VLOOKUP(H324,$A$3:$B$9,2,0)*VLOOKUP(H324,$A$3:$C$9,3,0)</f>
        <v>0</v>
      </c>
    </row>
    <row r="325" spans="5:10" x14ac:dyDescent="0.25">
      <c r="E325" s="6" t="s">
        <v>63</v>
      </c>
      <c r="F325" s="6" t="str">
        <f>IFERROR(+VLOOKUP(G325,EMPRESAS!B:C,2,0),"-")</f>
        <v>BESALCO</v>
      </c>
      <c r="G325" s="23" t="s">
        <v>103</v>
      </c>
      <c r="H325" s="23" t="s">
        <v>6</v>
      </c>
      <c r="I325" s="29">
        <v>51696</v>
      </c>
      <c r="J325" s="7">
        <f t="shared" si="5"/>
        <v>0</v>
      </c>
    </row>
    <row r="326" spans="5:10" x14ac:dyDescent="0.25">
      <c r="E326" s="6" t="s">
        <v>63</v>
      </c>
      <c r="F326" s="6" t="str">
        <f>IFERROR(+VLOOKUP(G326,EMPRESAS!B:C,2,0),"-")</f>
        <v>BESALCO</v>
      </c>
      <c r="G326" s="23" t="s">
        <v>103</v>
      </c>
      <c r="H326" s="23" t="s">
        <v>4</v>
      </c>
      <c r="I326" s="29">
        <v>70065</v>
      </c>
      <c r="J326" s="7">
        <f t="shared" si="5"/>
        <v>0</v>
      </c>
    </row>
    <row r="327" spans="5:10" x14ac:dyDescent="0.25">
      <c r="E327" s="6" t="s">
        <v>63</v>
      </c>
      <c r="F327" s="6" t="str">
        <f>IFERROR(+VLOOKUP(G327,EMPRESAS!B:C,2,0),"-")</f>
        <v>BESALCO</v>
      </c>
      <c r="G327" s="23" t="s">
        <v>103</v>
      </c>
      <c r="H327" s="23" t="s">
        <v>5</v>
      </c>
      <c r="I327" s="29">
        <v>68639</v>
      </c>
      <c r="J327" s="7">
        <f t="shared" si="5"/>
        <v>0</v>
      </c>
    </row>
    <row r="328" spans="5:10" x14ac:dyDescent="0.25">
      <c r="E328" s="6" t="s">
        <v>63</v>
      </c>
      <c r="F328" s="6" t="str">
        <f>IFERROR(+VLOOKUP(G328,EMPRESAS!B:C,2,0),"-")</f>
        <v>BESALCO</v>
      </c>
      <c r="G328" s="23" t="s">
        <v>103</v>
      </c>
      <c r="H328" s="23" t="s">
        <v>9</v>
      </c>
      <c r="I328" s="29">
        <v>57</v>
      </c>
      <c r="J328" s="7">
        <f t="shared" si="5"/>
        <v>1.1230378821846099</v>
      </c>
    </row>
    <row r="329" spans="5:10" x14ac:dyDescent="0.25">
      <c r="E329" s="6" t="s">
        <v>63</v>
      </c>
      <c r="F329" s="6" t="str">
        <f>IFERROR(+VLOOKUP(G329,EMPRESAS!B:C,2,0),"-")</f>
        <v>BESALCO</v>
      </c>
      <c r="G329" s="23" t="s">
        <v>103</v>
      </c>
      <c r="H329" s="23" t="s">
        <v>7</v>
      </c>
      <c r="I329" s="29">
        <v>18</v>
      </c>
      <c r="J329" s="7">
        <f t="shared" si="5"/>
        <v>0.75243838808546293</v>
      </c>
    </row>
    <row r="330" spans="5:10" x14ac:dyDescent="0.25">
      <c r="E330" s="6" t="s">
        <v>63</v>
      </c>
      <c r="F330" s="6" t="str">
        <f>IFERROR(+VLOOKUP(G330,EMPRESAS!B:C,2,0),"-")</f>
        <v>BESALCO</v>
      </c>
      <c r="G330" s="23" t="s">
        <v>103</v>
      </c>
      <c r="H330" s="23" t="s">
        <v>3</v>
      </c>
      <c r="I330" s="29">
        <v>30830</v>
      </c>
      <c r="J330" s="7">
        <f t="shared" si="5"/>
        <v>0</v>
      </c>
    </row>
    <row r="331" spans="5:10" x14ac:dyDescent="0.25">
      <c r="E331" s="6" t="s">
        <v>63</v>
      </c>
      <c r="F331" s="6" t="str">
        <f>IFERROR(+VLOOKUP(G331,EMPRESAS!B:C,2,0),"-")</f>
        <v>BESALCO</v>
      </c>
      <c r="G331" s="23" t="s">
        <v>103</v>
      </c>
      <c r="H331" s="23" t="s">
        <v>8</v>
      </c>
      <c r="I331" s="29">
        <v>178</v>
      </c>
      <c r="J331" s="7">
        <f t="shared" si="5"/>
        <v>0</v>
      </c>
    </row>
    <row r="332" spans="5:10" x14ac:dyDescent="0.25">
      <c r="E332" s="6" t="s">
        <v>63</v>
      </c>
      <c r="F332" s="6" t="str">
        <f>IFERROR(+VLOOKUP(G332,EMPRESAS!B:C,2,0),"-")</f>
        <v>CABO_LEONES_II</v>
      </c>
      <c r="G332" s="23" t="s">
        <v>104</v>
      </c>
      <c r="H332" s="23" t="s">
        <v>6</v>
      </c>
      <c r="I332" s="29">
        <v>3805098</v>
      </c>
      <c r="J332" s="7">
        <f t="shared" si="5"/>
        <v>0</v>
      </c>
    </row>
    <row r="333" spans="5:10" x14ac:dyDescent="0.25">
      <c r="E333" s="6" t="s">
        <v>63</v>
      </c>
      <c r="F333" s="6" t="str">
        <f>IFERROR(+VLOOKUP(G333,EMPRESAS!B:C,2,0),"-")</f>
        <v>CABO_LEONES_II</v>
      </c>
      <c r="G333" s="23" t="s">
        <v>104</v>
      </c>
      <c r="H333" s="23" t="s">
        <v>4</v>
      </c>
      <c r="I333" s="29">
        <v>5195649</v>
      </c>
      <c r="J333" s="7">
        <f t="shared" si="5"/>
        <v>0</v>
      </c>
    </row>
    <row r="334" spans="5:10" x14ac:dyDescent="0.25">
      <c r="E334" s="6" t="s">
        <v>63</v>
      </c>
      <c r="F334" s="6" t="str">
        <f>IFERROR(+VLOOKUP(G334,EMPRESAS!B:C,2,0),"-")</f>
        <v>CABO_LEONES_II</v>
      </c>
      <c r="G334" s="23" t="s">
        <v>104</v>
      </c>
      <c r="H334" s="23" t="s">
        <v>5</v>
      </c>
      <c r="I334" s="29">
        <v>4946860</v>
      </c>
      <c r="J334" s="7">
        <f t="shared" si="5"/>
        <v>0</v>
      </c>
    </row>
    <row r="335" spans="5:10" x14ac:dyDescent="0.25">
      <c r="E335" s="6" t="s">
        <v>63</v>
      </c>
      <c r="F335" s="6" t="str">
        <f>IFERROR(+VLOOKUP(G335,EMPRESAS!B:C,2,0),"-")</f>
        <v>CABO_LEONES_II</v>
      </c>
      <c r="G335" s="23" t="s">
        <v>104</v>
      </c>
      <c r="H335" s="23" t="s">
        <v>9</v>
      </c>
      <c r="I335" s="29">
        <v>4457</v>
      </c>
      <c r="J335" s="7">
        <f t="shared" si="5"/>
        <v>87.813681419242201</v>
      </c>
    </row>
    <row r="336" spans="5:10" x14ac:dyDescent="0.25">
      <c r="E336" s="6" t="s">
        <v>63</v>
      </c>
      <c r="F336" s="6" t="str">
        <f>IFERROR(+VLOOKUP(G336,EMPRESAS!B:C,2,0),"-")</f>
        <v>CABO_LEONES_II</v>
      </c>
      <c r="G336" s="23" t="s">
        <v>104</v>
      </c>
      <c r="H336" s="23" t="s">
        <v>7</v>
      </c>
      <c r="I336" s="29">
        <v>1430</v>
      </c>
      <c r="J336" s="7">
        <f t="shared" si="5"/>
        <v>59.777049720122882</v>
      </c>
    </row>
    <row r="337" spans="5:10" x14ac:dyDescent="0.25">
      <c r="E337" s="6" t="s">
        <v>63</v>
      </c>
      <c r="F337" s="6" t="str">
        <f>IFERROR(+VLOOKUP(G337,EMPRESAS!B:C,2,0),"-")</f>
        <v>CABO_LEONES_II</v>
      </c>
      <c r="G337" s="23" t="s">
        <v>104</v>
      </c>
      <c r="H337" s="23" t="s">
        <v>3</v>
      </c>
      <c r="I337" s="29">
        <v>2331274</v>
      </c>
      <c r="J337" s="7">
        <f t="shared" si="5"/>
        <v>0</v>
      </c>
    </row>
    <row r="338" spans="5:10" x14ac:dyDescent="0.25">
      <c r="E338" s="6" t="s">
        <v>63</v>
      </c>
      <c r="F338" s="6" t="str">
        <f>IFERROR(+VLOOKUP(G338,EMPRESAS!B:C,2,0),"-")</f>
        <v>CABO_LEONES_II</v>
      </c>
      <c r="G338" s="23" t="s">
        <v>104</v>
      </c>
      <c r="H338" s="23" t="s">
        <v>8</v>
      </c>
      <c r="I338" s="29">
        <v>13994</v>
      </c>
      <c r="J338" s="7">
        <f t="shared" si="5"/>
        <v>0</v>
      </c>
    </row>
    <row r="339" spans="5:10" x14ac:dyDescent="0.25">
      <c r="E339" s="6" t="s">
        <v>63</v>
      </c>
      <c r="F339" s="6" t="str">
        <f>IFERROR(+VLOOKUP(G339,EMPRESAS!B:C,2,0),"-")</f>
        <v>CABO_LEONES_III</v>
      </c>
      <c r="G339" s="23" t="s">
        <v>105</v>
      </c>
      <c r="H339" s="23" t="s">
        <v>6</v>
      </c>
      <c r="I339" s="29">
        <v>273506</v>
      </c>
      <c r="J339" s="7">
        <f t="shared" si="5"/>
        <v>0</v>
      </c>
    </row>
    <row r="340" spans="5:10" x14ac:dyDescent="0.25">
      <c r="E340" s="6" t="s">
        <v>63</v>
      </c>
      <c r="F340" s="6" t="str">
        <f>IFERROR(+VLOOKUP(G340,EMPRESAS!B:C,2,0),"-")</f>
        <v>CABO_LEONES_III</v>
      </c>
      <c r="G340" s="23" t="s">
        <v>105</v>
      </c>
      <c r="H340" s="23" t="s">
        <v>4</v>
      </c>
      <c r="I340" s="29">
        <v>375573</v>
      </c>
      <c r="J340" s="7">
        <f t="shared" si="5"/>
        <v>0</v>
      </c>
    </row>
    <row r="341" spans="5:10" x14ac:dyDescent="0.25">
      <c r="E341" s="6" t="s">
        <v>63</v>
      </c>
      <c r="F341" s="6" t="str">
        <f>IFERROR(+VLOOKUP(G341,EMPRESAS!B:C,2,0),"-")</f>
        <v>CABO_LEONES_III</v>
      </c>
      <c r="G341" s="23" t="s">
        <v>105</v>
      </c>
      <c r="H341" s="23" t="s">
        <v>5</v>
      </c>
      <c r="I341" s="29">
        <v>355736</v>
      </c>
      <c r="J341" s="7">
        <f t="shared" si="5"/>
        <v>0</v>
      </c>
    </row>
    <row r="342" spans="5:10" x14ac:dyDescent="0.25">
      <c r="E342" s="6" t="s">
        <v>63</v>
      </c>
      <c r="F342" s="6" t="str">
        <f>IFERROR(+VLOOKUP(G342,EMPRESAS!B:C,2,0),"-")</f>
        <v>CABO_LEONES_III</v>
      </c>
      <c r="G342" s="23" t="s">
        <v>105</v>
      </c>
      <c r="H342" s="23" t="s">
        <v>9</v>
      </c>
      <c r="I342" s="29">
        <v>368</v>
      </c>
      <c r="J342" s="7">
        <f t="shared" si="5"/>
        <v>7.2504901867357265</v>
      </c>
    </row>
    <row r="343" spans="5:10" x14ac:dyDescent="0.25">
      <c r="E343" s="6" t="s">
        <v>63</v>
      </c>
      <c r="F343" s="6" t="str">
        <f>IFERROR(+VLOOKUP(G343,EMPRESAS!B:C,2,0),"-")</f>
        <v>CABO_LEONES_III</v>
      </c>
      <c r="G343" s="23" t="s">
        <v>105</v>
      </c>
      <c r="H343" s="23" t="s">
        <v>7</v>
      </c>
      <c r="I343" s="29">
        <v>117</v>
      </c>
      <c r="J343" s="7">
        <f t="shared" si="5"/>
        <v>4.8908495225555093</v>
      </c>
    </row>
    <row r="344" spans="5:10" x14ac:dyDescent="0.25">
      <c r="E344" s="6" t="s">
        <v>63</v>
      </c>
      <c r="F344" s="6" t="str">
        <f>IFERROR(+VLOOKUP(G344,EMPRESAS!B:C,2,0),"-")</f>
        <v>CABO_LEONES_III</v>
      </c>
      <c r="G344" s="23" t="s">
        <v>105</v>
      </c>
      <c r="H344" s="23" t="s">
        <v>3</v>
      </c>
      <c r="I344" s="29">
        <v>169783</v>
      </c>
      <c r="J344" s="7">
        <f t="shared" si="5"/>
        <v>0</v>
      </c>
    </row>
    <row r="345" spans="5:10" x14ac:dyDescent="0.25">
      <c r="E345" s="6" t="s">
        <v>63</v>
      </c>
      <c r="F345" s="6" t="str">
        <f>IFERROR(+VLOOKUP(G345,EMPRESAS!B:C,2,0),"-")</f>
        <v>CABO_LEONES_III</v>
      </c>
      <c r="G345" s="23" t="s">
        <v>105</v>
      </c>
      <c r="H345" s="23" t="s">
        <v>8</v>
      </c>
      <c r="I345" s="29">
        <v>1071</v>
      </c>
      <c r="J345" s="7">
        <f t="shared" si="5"/>
        <v>0</v>
      </c>
    </row>
    <row r="346" spans="5:10" x14ac:dyDescent="0.25">
      <c r="E346" s="6" t="s">
        <v>63</v>
      </c>
      <c r="F346" s="6" t="str">
        <f>IFERROR(+VLOOKUP(G346,EMPRESAS!B:C,2,0),"-")</f>
        <v>CABO_LEONES_III</v>
      </c>
      <c r="G346" s="23" t="s">
        <v>106</v>
      </c>
      <c r="H346" s="23" t="s">
        <v>6</v>
      </c>
      <c r="I346" s="29">
        <v>309993</v>
      </c>
      <c r="J346" s="7">
        <f t="shared" si="5"/>
        <v>0</v>
      </c>
    </row>
    <row r="347" spans="5:10" x14ac:dyDescent="0.25">
      <c r="E347" s="6" t="s">
        <v>63</v>
      </c>
      <c r="F347" s="6" t="str">
        <f>IFERROR(+VLOOKUP(G347,EMPRESAS!B:C,2,0),"-")</f>
        <v>CABO_LEONES_III</v>
      </c>
      <c r="G347" s="23" t="s">
        <v>106</v>
      </c>
      <c r="H347" s="23" t="s">
        <v>4</v>
      </c>
      <c r="I347" s="29">
        <v>420143</v>
      </c>
      <c r="J347" s="7">
        <f t="shared" si="5"/>
        <v>0</v>
      </c>
    </row>
    <row r="348" spans="5:10" x14ac:dyDescent="0.25">
      <c r="E348" s="6" t="s">
        <v>63</v>
      </c>
      <c r="F348" s="6" t="str">
        <f>IFERROR(+VLOOKUP(G348,EMPRESAS!B:C,2,0),"-")</f>
        <v>CABO_LEONES_III</v>
      </c>
      <c r="G348" s="23" t="s">
        <v>106</v>
      </c>
      <c r="H348" s="23" t="s">
        <v>5</v>
      </c>
      <c r="I348" s="29">
        <v>411589</v>
      </c>
      <c r="J348" s="7">
        <f t="shared" si="5"/>
        <v>0</v>
      </c>
    </row>
    <row r="349" spans="5:10" x14ac:dyDescent="0.25">
      <c r="E349" s="6" t="s">
        <v>63</v>
      </c>
      <c r="F349" s="6" t="str">
        <f>IFERROR(+VLOOKUP(G349,EMPRESAS!B:C,2,0),"-")</f>
        <v>CABO_LEONES_III</v>
      </c>
      <c r="G349" s="23" t="s">
        <v>106</v>
      </c>
      <c r="H349" s="23" t="s">
        <v>9</v>
      </c>
      <c r="I349" s="29">
        <v>343</v>
      </c>
      <c r="J349" s="7">
        <f t="shared" si="5"/>
        <v>6.7579297120933539</v>
      </c>
    </row>
    <row r="350" spans="5:10" x14ac:dyDescent="0.25">
      <c r="E350" s="6" t="s">
        <v>63</v>
      </c>
      <c r="F350" s="6" t="str">
        <f>IFERROR(+VLOOKUP(G350,EMPRESAS!B:C,2,0),"-")</f>
        <v>CABO_LEONES_III</v>
      </c>
      <c r="G350" s="23" t="s">
        <v>106</v>
      </c>
      <c r="H350" s="23" t="s">
        <v>7</v>
      </c>
      <c r="I350" s="29">
        <v>111</v>
      </c>
      <c r="J350" s="7">
        <f t="shared" si="5"/>
        <v>4.640036726527021</v>
      </c>
    </row>
    <row r="351" spans="5:10" x14ac:dyDescent="0.25">
      <c r="E351" s="6" t="s">
        <v>63</v>
      </c>
      <c r="F351" s="6" t="str">
        <f>IFERROR(+VLOOKUP(G351,EMPRESAS!B:C,2,0),"-")</f>
        <v>CABO_LEONES_III</v>
      </c>
      <c r="G351" s="23" t="s">
        <v>106</v>
      </c>
      <c r="H351" s="23" t="s">
        <v>3</v>
      </c>
      <c r="I351" s="29">
        <v>184871</v>
      </c>
      <c r="J351" s="7">
        <f t="shared" si="5"/>
        <v>0</v>
      </c>
    </row>
    <row r="352" spans="5:10" x14ac:dyDescent="0.25">
      <c r="E352" s="6" t="s">
        <v>63</v>
      </c>
      <c r="F352" s="6" t="str">
        <f>IFERROR(+VLOOKUP(G352,EMPRESAS!B:C,2,0),"-")</f>
        <v>CABO_LEONES_III</v>
      </c>
      <c r="G352" s="23" t="s">
        <v>106</v>
      </c>
      <c r="H352" s="23" t="s">
        <v>8</v>
      </c>
      <c r="I352" s="29">
        <v>1070</v>
      </c>
      <c r="J352" s="7">
        <f t="shared" si="5"/>
        <v>0</v>
      </c>
    </row>
    <row r="353" spans="5:10" x14ac:dyDescent="0.25">
      <c r="E353" s="6" t="s">
        <v>63</v>
      </c>
      <c r="F353" s="6" t="str">
        <f>IFERROR(+VLOOKUP(G353,EMPRESAS!B:C,2,0),"-")</f>
        <v>PE_CABO_LEONES</v>
      </c>
      <c r="G353" s="23" t="s">
        <v>107</v>
      </c>
      <c r="H353" s="23" t="s">
        <v>6</v>
      </c>
      <c r="I353" s="29">
        <v>82051</v>
      </c>
      <c r="J353" s="7">
        <f t="shared" si="5"/>
        <v>0</v>
      </c>
    </row>
    <row r="354" spans="5:10" x14ac:dyDescent="0.25">
      <c r="E354" s="6" t="s">
        <v>63</v>
      </c>
      <c r="F354" s="6" t="str">
        <f>IFERROR(+VLOOKUP(G354,EMPRESAS!B:C,2,0),"-")</f>
        <v>PE_CABO_LEONES</v>
      </c>
      <c r="G354" s="23" t="s">
        <v>107</v>
      </c>
      <c r="H354" s="23" t="s">
        <v>4</v>
      </c>
      <c r="I354" s="29">
        <v>112670</v>
      </c>
      <c r="J354" s="7">
        <f t="shared" si="5"/>
        <v>0</v>
      </c>
    </row>
    <row r="355" spans="5:10" x14ac:dyDescent="0.25">
      <c r="E355" s="6" t="s">
        <v>63</v>
      </c>
      <c r="F355" s="6" t="str">
        <f>IFERROR(+VLOOKUP(G355,EMPRESAS!B:C,2,0),"-")</f>
        <v>PE_CABO_LEONES</v>
      </c>
      <c r="G355" s="23" t="s">
        <v>107</v>
      </c>
      <c r="H355" s="23" t="s">
        <v>5</v>
      </c>
      <c r="I355" s="29">
        <v>106719</v>
      </c>
      <c r="J355" s="7">
        <f t="shared" si="5"/>
        <v>0</v>
      </c>
    </row>
    <row r="356" spans="5:10" x14ac:dyDescent="0.25">
      <c r="E356" s="6" t="s">
        <v>63</v>
      </c>
      <c r="F356" s="6" t="str">
        <f>IFERROR(+VLOOKUP(G356,EMPRESAS!B:C,2,0),"-")</f>
        <v>PE_CABO_LEONES</v>
      </c>
      <c r="G356" s="23" t="s">
        <v>107</v>
      </c>
      <c r="H356" s="23" t="s">
        <v>9</v>
      </c>
      <c r="I356" s="29">
        <v>110</v>
      </c>
      <c r="J356" s="7">
        <f t="shared" si="5"/>
        <v>2.1672660884264401</v>
      </c>
    </row>
    <row r="357" spans="5:10" x14ac:dyDescent="0.25">
      <c r="E357" s="6" t="s">
        <v>63</v>
      </c>
      <c r="F357" s="6" t="str">
        <f>IFERROR(+VLOOKUP(G357,EMPRESAS!B:C,2,0),"-")</f>
        <v>PE_CABO_LEONES</v>
      </c>
      <c r="G357" s="23" t="s">
        <v>107</v>
      </c>
      <c r="H357" s="23" t="s">
        <v>7</v>
      </c>
      <c r="I357" s="29">
        <v>35</v>
      </c>
      <c r="J357" s="7">
        <f t="shared" si="5"/>
        <v>1.4630746434995112</v>
      </c>
    </row>
    <row r="358" spans="5:10" x14ac:dyDescent="0.25">
      <c r="E358" s="6" t="s">
        <v>63</v>
      </c>
      <c r="F358" s="6" t="str">
        <f>IFERROR(+VLOOKUP(G358,EMPRESAS!B:C,2,0),"-")</f>
        <v>PE_CABO_LEONES</v>
      </c>
      <c r="G358" s="23" t="s">
        <v>107</v>
      </c>
      <c r="H358" s="23" t="s">
        <v>3</v>
      </c>
      <c r="I358" s="29">
        <v>50934</v>
      </c>
      <c r="J358" s="7">
        <f t="shared" si="5"/>
        <v>0</v>
      </c>
    </row>
    <row r="359" spans="5:10" x14ac:dyDescent="0.25">
      <c r="E359" s="6" t="s">
        <v>63</v>
      </c>
      <c r="F359" s="6" t="str">
        <f>IFERROR(+VLOOKUP(G359,EMPRESAS!B:C,2,0),"-")</f>
        <v>PE_CABO_LEONES</v>
      </c>
      <c r="G359" s="23" t="s">
        <v>107</v>
      </c>
      <c r="H359" s="23" t="s">
        <v>8</v>
      </c>
      <c r="I359" s="29">
        <v>321</v>
      </c>
      <c r="J359" s="7">
        <f t="shared" si="5"/>
        <v>0</v>
      </c>
    </row>
    <row r="360" spans="5:10" x14ac:dyDescent="0.25">
      <c r="E360" s="6" t="s">
        <v>63</v>
      </c>
      <c r="F360" s="6" t="str">
        <f>IFERROR(+VLOOKUP(G360,EMPRESAS!B:C,2,0),"-")</f>
        <v>PE_CABO_LEONES</v>
      </c>
      <c r="G360" s="23" t="s">
        <v>108</v>
      </c>
      <c r="H360" s="23" t="s">
        <v>6</v>
      </c>
      <c r="I360" s="29">
        <v>129158</v>
      </c>
      <c r="J360" s="7">
        <f t="shared" si="5"/>
        <v>0</v>
      </c>
    </row>
    <row r="361" spans="5:10" x14ac:dyDescent="0.25">
      <c r="E361" s="6" t="s">
        <v>63</v>
      </c>
      <c r="F361" s="6" t="str">
        <f>IFERROR(+VLOOKUP(G361,EMPRESAS!B:C,2,0),"-")</f>
        <v>PE_CABO_LEONES</v>
      </c>
      <c r="G361" s="23" t="s">
        <v>108</v>
      </c>
      <c r="H361" s="23" t="s">
        <v>4</v>
      </c>
      <c r="I361" s="29">
        <v>175052</v>
      </c>
      <c r="J361" s="7">
        <f t="shared" si="5"/>
        <v>0</v>
      </c>
    </row>
    <row r="362" spans="5:10" x14ac:dyDescent="0.25">
      <c r="E362" s="6" t="s">
        <v>63</v>
      </c>
      <c r="F362" s="6" t="str">
        <f>IFERROR(+VLOOKUP(G362,EMPRESAS!B:C,2,0),"-")</f>
        <v>PE_CABO_LEONES</v>
      </c>
      <c r="G362" s="23" t="s">
        <v>108</v>
      </c>
      <c r="H362" s="23" t="s">
        <v>5</v>
      </c>
      <c r="I362" s="29">
        <v>171488</v>
      </c>
      <c r="J362" s="7">
        <f t="shared" si="5"/>
        <v>0</v>
      </c>
    </row>
    <row r="363" spans="5:10" x14ac:dyDescent="0.25">
      <c r="E363" s="6" t="s">
        <v>63</v>
      </c>
      <c r="F363" s="6" t="str">
        <f>IFERROR(+VLOOKUP(G363,EMPRESAS!B:C,2,0),"-")</f>
        <v>PE_CABO_LEONES</v>
      </c>
      <c r="G363" s="23" t="s">
        <v>108</v>
      </c>
      <c r="H363" s="23" t="s">
        <v>9</v>
      </c>
      <c r="I363" s="29">
        <v>143</v>
      </c>
      <c r="J363" s="7">
        <f t="shared" si="5"/>
        <v>2.817445914954372</v>
      </c>
    </row>
    <row r="364" spans="5:10" x14ac:dyDescent="0.25">
      <c r="E364" s="6" t="s">
        <v>63</v>
      </c>
      <c r="F364" s="6" t="str">
        <f>IFERROR(+VLOOKUP(G364,EMPRESAS!B:C,2,0),"-")</f>
        <v>PE_CABO_LEONES</v>
      </c>
      <c r="G364" s="23" t="s">
        <v>108</v>
      </c>
      <c r="H364" s="23" t="s">
        <v>7</v>
      </c>
      <c r="I364" s="29">
        <v>46</v>
      </c>
      <c r="J364" s="7">
        <f t="shared" si="5"/>
        <v>1.9228981028850718</v>
      </c>
    </row>
    <row r="365" spans="5:10" x14ac:dyDescent="0.25">
      <c r="E365" s="6" t="s">
        <v>63</v>
      </c>
      <c r="F365" s="6" t="str">
        <f>IFERROR(+VLOOKUP(G365,EMPRESAS!B:C,2,0),"-")</f>
        <v>PE_CABO_LEONES</v>
      </c>
      <c r="G365" s="23" t="s">
        <v>108</v>
      </c>
      <c r="H365" s="23" t="s">
        <v>3</v>
      </c>
      <c r="I365" s="29">
        <v>77026</v>
      </c>
      <c r="J365" s="7">
        <f t="shared" si="5"/>
        <v>0</v>
      </c>
    </row>
    <row r="366" spans="5:10" x14ac:dyDescent="0.25">
      <c r="E366" s="6" t="s">
        <v>63</v>
      </c>
      <c r="F366" s="6" t="str">
        <f>IFERROR(+VLOOKUP(G366,EMPRESAS!B:C,2,0),"-")</f>
        <v>PE_CABO_LEONES</v>
      </c>
      <c r="G366" s="23" t="s">
        <v>108</v>
      </c>
      <c r="H366" s="23" t="s">
        <v>8</v>
      </c>
      <c r="I366" s="29">
        <v>446</v>
      </c>
      <c r="J366" s="7">
        <f t="shared" si="5"/>
        <v>0</v>
      </c>
    </row>
    <row r="367" spans="5:10" x14ac:dyDescent="0.25">
      <c r="E367" s="6" t="s">
        <v>63</v>
      </c>
      <c r="F367" s="6" t="str">
        <f>IFERROR(+VLOOKUP(G367,EMPRESAS!B:C,2,0),"-")</f>
        <v>MARIA_ELENA</v>
      </c>
      <c r="G367" s="23" t="s">
        <v>109</v>
      </c>
      <c r="H367" s="23" t="s">
        <v>6</v>
      </c>
      <c r="I367" s="29">
        <v>1242719</v>
      </c>
      <c r="J367" s="7">
        <f t="shared" si="5"/>
        <v>0</v>
      </c>
    </row>
    <row r="368" spans="5:10" x14ac:dyDescent="0.25">
      <c r="E368" s="6" t="s">
        <v>63</v>
      </c>
      <c r="F368" s="6" t="str">
        <f>IFERROR(+VLOOKUP(G368,EMPRESAS!B:C,2,0),"-")</f>
        <v>MARIA_ELENA</v>
      </c>
      <c r="G368" s="23" t="s">
        <v>109</v>
      </c>
      <c r="H368" s="23" t="s">
        <v>4</v>
      </c>
      <c r="I368" s="29">
        <v>1698254</v>
      </c>
      <c r="J368" s="7">
        <f t="shared" si="5"/>
        <v>0</v>
      </c>
    </row>
    <row r="369" spans="5:10" x14ac:dyDescent="0.25">
      <c r="E369" s="6" t="s">
        <v>63</v>
      </c>
      <c r="F369" s="6" t="str">
        <f>IFERROR(+VLOOKUP(G369,EMPRESAS!B:C,2,0),"-")</f>
        <v>MARIA_ELENA</v>
      </c>
      <c r="G369" s="23" t="s">
        <v>109</v>
      </c>
      <c r="H369" s="23" t="s">
        <v>5</v>
      </c>
      <c r="I369" s="29">
        <v>1595139</v>
      </c>
      <c r="J369" s="7">
        <f t="shared" si="5"/>
        <v>0</v>
      </c>
    </row>
    <row r="370" spans="5:10" x14ac:dyDescent="0.25">
      <c r="E370" s="6" t="s">
        <v>63</v>
      </c>
      <c r="F370" s="6" t="str">
        <f>IFERROR(+VLOOKUP(G370,EMPRESAS!B:C,2,0),"-")</f>
        <v>MARIA_ELENA</v>
      </c>
      <c r="G370" s="23" t="s">
        <v>109</v>
      </c>
      <c r="H370" s="23" t="s">
        <v>9</v>
      </c>
      <c r="I370" s="29">
        <v>1368</v>
      </c>
      <c r="J370" s="7">
        <f t="shared" si="5"/>
        <v>26.952909172430633</v>
      </c>
    </row>
    <row r="371" spans="5:10" x14ac:dyDescent="0.25">
      <c r="E371" s="6" t="s">
        <v>63</v>
      </c>
      <c r="F371" s="6" t="str">
        <f>IFERROR(+VLOOKUP(G371,EMPRESAS!B:C,2,0),"-")</f>
        <v>MARIA_ELENA</v>
      </c>
      <c r="G371" s="23" t="s">
        <v>109</v>
      </c>
      <c r="H371" s="23" t="s">
        <v>7</v>
      </c>
      <c r="I371" s="29">
        <v>439</v>
      </c>
      <c r="J371" s="7">
        <f t="shared" si="5"/>
        <v>18.351136242751014</v>
      </c>
    </row>
    <row r="372" spans="5:10" x14ac:dyDescent="0.25">
      <c r="E372" s="6" t="s">
        <v>63</v>
      </c>
      <c r="F372" s="6" t="str">
        <f>IFERROR(+VLOOKUP(G372,EMPRESAS!B:C,2,0),"-")</f>
        <v>MARIA_ELENA</v>
      </c>
      <c r="G372" s="23" t="s">
        <v>109</v>
      </c>
      <c r="H372" s="23" t="s">
        <v>3</v>
      </c>
      <c r="I372" s="29">
        <v>766971</v>
      </c>
      <c r="J372" s="7">
        <f t="shared" si="5"/>
        <v>0</v>
      </c>
    </row>
    <row r="373" spans="5:10" x14ac:dyDescent="0.25">
      <c r="E373" s="6" t="s">
        <v>63</v>
      </c>
      <c r="F373" s="6" t="str">
        <f>IFERROR(+VLOOKUP(G373,EMPRESAS!B:C,2,0),"-")</f>
        <v>MARIA_ELENA</v>
      </c>
      <c r="G373" s="23" t="s">
        <v>109</v>
      </c>
      <c r="H373" s="23" t="s">
        <v>8</v>
      </c>
      <c r="I373" s="29">
        <v>4550</v>
      </c>
      <c r="J373" s="7">
        <f t="shared" si="5"/>
        <v>0</v>
      </c>
    </row>
    <row r="374" spans="5:10" x14ac:dyDescent="0.25">
      <c r="E374" s="6" t="s">
        <v>63</v>
      </c>
      <c r="F374" s="6" t="str">
        <f>IFERROR(+VLOOKUP(G374,EMPRESAS!B:C,2,0),"-")</f>
        <v>WPD_MALLECO</v>
      </c>
      <c r="G374" s="23" t="s">
        <v>110</v>
      </c>
      <c r="H374" s="23" t="s">
        <v>6</v>
      </c>
      <c r="I374" s="29">
        <v>682965</v>
      </c>
      <c r="J374" s="7">
        <f t="shared" si="5"/>
        <v>0</v>
      </c>
    </row>
    <row r="375" spans="5:10" x14ac:dyDescent="0.25">
      <c r="E375" s="6" t="s">
        <v>63</v>
      </c>
      <c r="F375" s="6" t="str">
        <f>IFERROR(+VLOOKUP(G375,EMPRESAS!B:C,2,0),"-")</f>
        <v>WPD_MALLECO</v>
      </c>
      <c r="G375" s="23" t="s">
        <v>110</v>
      </c>
      <c r="H375" s="23" t="s">
        <v>4</v>
      </c>
      <c r="I375" s="29">
        <v>932551</v>
      </c>
      <c r="J375" s="7">
        <f t="shared" si="5"/>
        <v>0</v>
      </c>
    </row>
    <row r="376" spans="5:10" x14ac:dyDescent="0.25">
      <c r="E376" s="6" t="s">
        <v>63</v>
      </c>
      <c r="F376" s="6" t="str">
        <f>IFERROR(+VLOOKUP(G376,EMPRESAS!B:C,2,0),"-")</f>
        <v>WPD_MALLECO</v>
      </c>
      <c r="G376" s="23" t="s">
        <v>110</v>
      </c>
      <c r="H376" s="23" t="s">
        <v>5</v>
      </c>
      <c r="I376" s="29">
        <v>887896</v>
      </c>
      <c r="J376" s="7">
        <f t="shared" si="5"/>
        <v>0</v>
      </c>
    </row>
    <row r="377" spans="5:10" x14ac:dyDescent="0.25">
      <c r="E377" s="6" t="s">
        <v>63</v>
      </c>
      <c r="F377" s="6" t="str">
        <f>IFERROR(+VLOOKUP(G377,EMPRESAS!B:C,2,0),"-")</f>
        <v>WPD_MALLECO</v>
      </c>
      <c r="G377" s="23" t="s">
        <v>110</v>
      </c>
      <c r="H377" s="23" t="s">
        <v>9</v>
      </c>
      <c r="I377" s="29">
        <v>800</v>
      </c>
      <c r="J377" s="7">
        <f t="shared" si="5"/>
        <v>15.761935188555928</v>
      </c>
    </row>
    <row r="378" spans="5:10" x14ac:dyDescent="0.25">
      <c r="E378" s="6" t="s">
        <v>63</v>
      </c>
      <c r="F378" s="6" t="str">
        <f>IFERROR(+VLOOKUP(G378,EMPRESAS!B:C,2,0),"-")</f>
        <v>WPD_MALLECO</v>
      </c>
      <c r="G378" s="23" t="s">
        <v>110</v>
      </c>
      <c r="H378" s="23" t="s">
        <v>7</v>
      </c>
      <c r="I378" s="29">
        <v>257</v>
      </c>
      <c r="J378" s="7">
        <f t="shared" si="5"/>
        <v>10.743148096553552</v>
      </c>
    </row>
    <row r="379" spans="5:10" x14ac:dyDescent="0.25">
      <c r="E379" s="6" t="s">
        <v>63</v>
      </c>
      <c r="F379" s="6" t="str">
        <f>IFERROR(+VLOOKUP(G379,EMPRESAS!B:C,2,0),"-")</f>
        <v>WPD_MALLECO</v>
      </c>
      <c r="G379" s="23" t="s">
        <v>110</v>
      </c>
      <c r="H379" s="23" t="s">
        <v>3</v>
      </c>
      <c r="I379" s="29">
        <v>418433</v>
      </c>
      <c r="J379" s="7">
        <f t="shared" si="5"/>
        <v>0</v>
      </c>
    </row>
    <row r="380" spans="5:10" x14ac:dyDescent="0.25">
      <c r="E380" s="6" t="s">
        <v>63</v>
      </c>
      <c r="F380" s="6" t="str">
        <f>IFERROR(+VLOOKUP(G380,EMPRESAS!B:C,2,0),"-")</f>
        <v>WPD_MALLECO</v>
      </c>
      <c r="G380" s="23" t="s">
        <v>110</v>
      </c>
      <c r="H380" s="23" t="s">
        <v>8</v>
      </c>
      <c r="I380" s="29">
        <v>2512</v>
      </c>
      <c r="J380" s="7">
        <f t="shared" si="5"/>
        <v>0</v>
      </c>
    </row>
    <row r="381" spans="5:10" x14ac:dyDescent="0.25">
      <c r="E381" s="6" t="s">
        <v>63</v>
      </c>
      <c r="F381" s="6" t="str">
        <f>IFERROR(+VLOOKUP(G381,EMPRESAS!B:C,2,0),"-")</f>
        <v>WPD_MALLECO</v>
      </c>
      <c r="G381" s="23" t="s">
        <v>111</v>
      </c>
      <c r="H381" s="23" t="s">
        <v>6</v>
      </c>
      <c r="I381" s="29">
        <v>1365930</v>
      </c>
      <c r="J381" s="7">
        <f t="shared" si="5"/>
        <v>0</v>
      </c>
    </row>
    <row r="382" spans="5:10" x14ac:dyDescent="0.25">
      <c r="E382" s="6" t="s">
        <v>63</v>
      </c>
      <c r="F382" s="6" t="str">
        <f>IFERROR(+VLOOKUP(G382,EMPRESAS!B:C,2,0),"-")</f>
        <v>WPD_MALLECO</v>
      </c>
      <c r="G382" s="23" t="s">
        <v>111</v>
      </c>
      <c r="H382" s="23" t="s">
        <v>4</v>
      </c>
      <c r="I382" s="29">
        <v>1865101</v>
      </c>
      <c r="J382" s="7">
        <f t="shared" si="5"/>
        <v>0</v>
      </c>
    </row>
    <row r="383" spans="5:10" x14ac:dyDescent="0.25">
      <c r="E383" s="6" t="s">
        <v>63</v>
      </c>
      <c r="F383" s="6" t="str">
        <f>IFERROR(+VLOOKUP(G383,EMPRESAS!B:C,2,0),"-")</f>
        <v>WPD_MALLECO</v>
      </c>
      <c r="G383" s="23" t="s">
        <v>111</v>
      </c>
      <c r="H383" s="23" t="s">
        <v>5</v>
      </c>
      <c r="I383" s="29">
        <v>1775792</v>
      </c>
      <c r="J383" s="7">
        <f t="shared" si="5"/>
        <v>0</v>
      </c>
    </row>
    <row r="384" spans="5:10" x14ac:dyDescent="0.25">
      <c r="E384" s="6" t="s">
        <v>63</v>
      </c>
      <c r="F384" s="6" t="str">
        <f>IFERROR(+VLOOKUP(G384,EMPRESAS!B:C,2,0),"-")</f>
        <v>WPD_MALLECO</v>
      </c>
      <c r="G384" s="23" t="s">
        <v>111</v>
      </c>
      <c r="H384" s="23" t="s">
        <v>9</v>
      </c>
      <c r="I384" s="29">
        <v>1600</v>
      </c>
      <c r="J384" s="7">
        <f t="shared" si="5"/>
        <v>31.523870377111855</v>
      </c>
    </row>
    <row r="385" spans="5:10" x14ac:dyDescent="0.25">
      <c r="E385" s="6" t="s">
        <v>63</v>
      </c>
      <c r="F385" s="6" t="str">
        <f>IFERROR(+VLOOKUP(G385,EMPRESAS!B:C,2,0),"-")</f>
        <v>WPD_MALLECO</v>
      </c>
      <c r="G385" s="23" t="s">
        <v>111</v>
      </c>
      <c r="H385" s="23" t="s">
        <v>7</v>
      </c>
      <c r="I385" s="29">
        <v>513</v>
      </c>
      <c r="J385" s="7">
        <f t="shared" si="5"/>
        <v>21.444494060435691</v>
      </c>
    </row>
    <row r="386" spans="5:10" x14ac:dyDescent="0.25">
      <c r="E386" s="6" t="s">
        <v>63</v>
      </c>
      <c r="F386" s="6" t="str">
        <f>IFERROR(+VLOOKUP(G386,EMPRESAS!B:C,2,0),"-")</f>
        <v>WPD_MALLECO</v>
      </c>
      <c r="G386" s="23" t="s">
        <v>111</v>
      </c>
      <c r="H386" s="23" t="s">
        <v>3</v>
      </c>
      <c r="I386" s="29">
        <v>836866</v>
      </c>
      <c r="J386" s="7">
        <f t="shared" si="5"/>
        <v>0</v>
      </c>
    </row>
    <row r="387" spans="5:10" x14ac:dyDescent="0.25">
      <c r="E387" s="6" t="s">
        <v>63</v>
      </c>
      <c r="F387" s="6" t="str">
        <f>IFERROR(+VLOOKUP(G387,EMPRESAS!B:C,2,0),"-")</f>
        <v>WPD_MALLECO</v>
      </c>
      <c r="G387" s="23" t="s">
        <v>111</v>
      </c>
      <c r="H387" s="23" t="s">
        <v>8</v>
      </c>
      <c r="I387" s="29">
        <v>5024</v>
      </c>
      <c r="J387" s="7">
        <f t="shared" si="5"/>
        <v>0</v>
      </c>
    </row>
    <row r="388" spans="5:10" x14ac:dyDescent="0.25">
      <c r="E388" s="6" t="s">
        <v>63</v>
      </c>
      <c r="F388" s="6" t="str">
        <f>IFERROR(+VLOOKUP(G388,EMPRESAS!B:C,2,0),"-")</f>
        <v>WPD_MALLECO</v>
      </c>
      <c r="G388" s="23" t="s">
        <v>112</v>
      </c>
      <c r="H388" s="23" t="s">
        <v>6</v>
      </c>
      <c r="I388" s="29">
        <v>109405</v>
      </c>
      <c r="J388" s="7">
        <f t="shared" ref="J388:J451" si="6">I388/VLOOKUP(H388,$A$3:$B$9,2,0)*VLOOKUP(H388,$A$3:$C$9,3,0)</f>
        <v>0</v>
      </c>
    </row>
    <row r="389" spans="5:10" x14ac:dyDescent="0.25">
      <c r="E389" s="6" t="s">
        <v>63</v>
      </c>
      <c r="F389" s="6" t="str">
        <f>IFERROR(+VLOOKUP(G389,EMPRESAS!B:C,2,0),"-")</f>
        <v>WPD_MALLECO</v>
      </c>
      <c r="G389" s="23" t="s">
        <v>112</v>
      </c>
      <c r="H389" s="23" t="s">
        <v>4</v>
      </c>
      <c r="I389" s="29">
        <v>150232</v>
      </c>
      <c r="J389" s="7">
        <f t="shared" si="6"/>
        <v>0</v>
      </c>
    </row>
    <row r="390" spans="5:10" x14ac:dyDescent="0.25">
      <c r="E390" s="6" t="s">
        <v>63</v>
      </c>
      <c r="F390" s="6" t="str">
        <f>IFERROR(+VLOOKUP(G390,EMPRESAS!B:C,2,0),"-")</f>
        <v>WPD_MALLECO</v>
      </c>
      <c r="G390" s="23" t="s">
        <v>112</v>
      </c>
      <c r="H390" s="23" t="s">
        <v>5</v>
      </c>
      <c r="I390" s="29">
        <v>142298</v>
      </c>
      <c r="J390" s="7">
        <f t="shared" si="6"/>
        <v>0</v>
      </c>
    </row>
    <row r="391" spans="5:10" x14ac:dyDescent="0.25">
      <c r="E391" s="6" t="s">
        <v>63</v>
      </c>
      <c r="F391" s="6" t="str">
        <f>IFERROR(+VLOOKUP(G391,EMPRESAS!B:C,2,0),"-")</f>
        <v>WPD_MALLECO</v>
      </c>
      <c r="G391" s="23" t="s">
        <v>112</v>
      </c>
      <c r="H391" s="23" t="s">
        <v>9</v>
      </c>
      <c r="I391" s="29">
        <v>147</v>
      </c>
      <c r="J391" s="7">
        <f t="shared" si="6"/>
        <v>2.8962555908971517</v>
      </c>
    </row>
    <row r="392" spans="5:10" x14ac:dyDescent="0.25">
      <c r="E392" s="6" t="s">
        <v>63</v>
      </c>
      <c r="F392" s="6" t="str">
        <f>IFERROR(+VLOOKUP(G392,EMPRESAS!B:C,2,0),"-")</f>
        <v>WPD_MALLECO</v>
      </c>
      <c r="G392" s="23" t="s">
        <v>112</v>
      </c>
      <c r="H392" s="23" t="s">
        <v>7</v>
      </c>
      <c r="I392" s="29">
        <v>47</v>
      </c>
      <c r="J392" s="7">
        <f t="shared" si="6"/>
        <v>1.9647002355564867</v>
      </c>
    </row>
    <row r="393" spans="5:10" x14ac:dyDescent="0.25">
      <c r="E393" s="6" t="s">
        <v>63</v>
      </c>
      <c r="F393" s="6" t="str">
        <f>IFERROR(+VLOOKUP(G393,EMPRESAS!B:C,2,0),"-")</f>
        <v>WPD_MALLECO</v>
      </c>
      <c r="G393" s="23" t="s">
        <v>112</v>
      </c>
      <c r="H393" s="23" t="s">
        <v>3</v>
      </c>
      <c r="I393" s="29">
        <v>67915</v>
      </c>
      <c r="J393" s="7">
        <f t="shared" si="6"/>
        <v>0</v>
      </c>
    </row>
    <row r="394" spans="5:10" x14ac:dyDescent="0.25">
      <c r="E394" s="6" t="s">
        <v>63</v>
      </c>
      <c r="F394" s="6" t="str">
        <f>IFERROR(+VLOOKUP(G394,EMPRESAS!B:C,2,0),"-")</f>
        <v>WPD_MALLECO</v>
      </c>
      <c r="G394" s="23" t="s">
        <v>112</v>
      </c>
      <c r="H394" s="23" t="s">
        <v>8</v>
      </c>
      <c r="I394" s="29">
        <v>429</v>
      </c>
      <c r="J394" s="7">
        <f t="shared" si="6"/>
        <v>0</v>
      </c>
    </row>
    <row r="395" spans="5:10" x14ac:dyDescent="0.25">
      <c r="E395" s="6" t="s">
        <v>63</v>
      </c>
      <c r="F395" s="6" t="str">
        <f>IFERROR(+VLOOKUP(G395,EMPRESAS!B:C,2,0),"-")</f>
        <v>WPD_MALLECO</v>
      </c>
      <c r="G395" s="23" t="s">
        <v>113</v>
      </c>
      <c r="H395" s="23" t="s">
        <v>6</v>
      </c>
      <c r="I395" s="29">
        <v>51663</v>
      </c>
      <c r="J395" s="7">
        <f t="shared" si="6"/>
        <v>0</v>
      </c>
    </row>
    <row r="396" spans="5:10" x14ac:dyDescent="0.25">
      <c r="E396" s="6" t="s">
        <v>63</v>
      </c>
      <c r="F396" s="6" t="str">
        <f>IFERROR(+VLOOKUP(G396,EMPRESAS!B:C,2,0),"-")</f>
        <v>WPD_MALLECO</v>
      </c>
      <c r="G396" s="23" t="s">
        <v>113</v>
      </c>
      <c r="H396" s="23" t="s">
        <v>4</v>
      </c>
      <c r="I396" s="29">
        <v>70021</v>
      </c>
      <c r="J396" s="7">
        <f t="shared" si="6"/>
        <v>0</v>
      </c>
    </row>
    <row r="397" spans="5:10" x14ac:dyDescent="0.25">
      <c r="E397" s="6" t="s">
        <v>63</v>
      </c>
      <c r="F397" s="6" t="str">
        <f>IFERROR(+VLOOKUP(G397,EMPRESAS!B:C,2,0),"-")</f>
        <v>WPD_MALLECO</v>
      </c>
      <c r="G397" s="23" t="s">
        <v>113</v>
      </c>
      <c r="H397" s="23" t="s">
        <v>5</v>
      </c>
      <c r="I397" s="29">
        <v>68595</v>
      </c>
      <c r="J397" s="7">
        <f t="shared" si="6"/>
        <v>0</v>
      </c>
    </row>
    <row r="398" spans="5:10" x14ac:dyDescent="0.25">
      <c r="E398" s="6" t="s">
        <v>63</v>
      </c>
      <c r="F398" s="6" t="str">
        <f>IFERROR(+VLOOKUP(G398,EMPRESAS!B:C,2,0),"-")</f>
        <v>WPD_MALLECO</v>
      </c>
      <c r="G398" s="23" t="s">
        <v>113</v>
      </c>
      <c r="H398" s="23" t="s">
        <v>9</v>
      </c>
      <c r="I398" s="29">
        <v>57</v>
      </c>
      <c r="J398" s="7">
        <f t="shared" si="6"/>
        <v>1.1230378821846099</v>
      </c>
    </row>
    <row r="399" spans="5:10" x14ac:dyDescent="0.25">
      <c r="E399" s="6" t="s">
        <v>63</v>
      </c>
      <c r="F399" s="6" t="str">
        <f>IFERROR(+VLOOKUP(G399,EMPRESAS!B:C,2,0),"-")</f>
        <v>WPD_MALLECO</v>
      </c>
      <c r="G399" s="23" t="s">
        <v>113</v>
      </c>
      <c r="H399" s="23" t="s">
        <v>7</v>
      </c>
      <c r="I399" s="29">
        <v>18</v>
      </c>
      <c r="J399" s="7">
        <f t="shared" si="6"/>
        <v>0.75243838808546293</v>
      </c>
    </row>
    <row r="400" spans="5:10" x14ac:dyDescent="0.25">
      <c r="E400" s="6" t="s">
        <v>63</v>
      </c>
      <c r="F400" s="6" t="str">
        <f>IFERROR(+VLOOKUP(G400,EMPRESAS!B:C,2,0),"-")</f>
        <v>WPD_MALLECO</v>
      </c>
      <c r="G400" s="23" t="s">
        <v>113</v>
      </c>
      <c r="H400" s="23" t="s">
        <v>3</v>
      </c>
      <c r="I400" s="29">
        <v>30810</v>
      </c>
      <c r="J400" s="7">
        <f t="shared" si="6"/>
        <v>0</v>
      </c>
    </row>
    <row r="401" spans="5:10" x14ac:dyDescent="0.25">
      <c r="E401" s="6" t="s">
        <v>63</v>
      </c>
      <c r="F401" s="6" t="str">
        <f>IFERROR(+VLOOKUP(G401,EMPRESAS!B:C,2,0),"-")</f>
        <v>WPD_MALLECO</v>
      </c>
      <c r="G401" s="23" t="s">
        <v>113</v>
      </c>
      <c r="H401" s="23" t="s">
        <v>8</v>
      </c>
      <c r="I401" s="29">
        <v>178</v>
      </c>
      <c r="J401" s="7">
        <f t="shared" si="6"/>
        <v>0</v>
      </c>
    </row>
    <row r="402" spans="5:10" x14ac:dyDescent="0.25">
      <c r="E402" s="6" t="s">
        <v>63</v>
      </c>
      <c r="F402" s="6" t="str">
        <f>IFERROR(+VLOOKUP(G402,EMPRESAS!B:C,2,0),"-")</f>
        <v>WPD_MALLECO</v>
      </c>
      <c r="G402" s="23" t="s">
        <v>114</v>
      </c>
      <c r="H402" s="23" t="s">
        <v>6</v>
      </c>
      <c r="I402" s="29">
        <v>273506</v>
      </c>
      <c r="J402" s="7">
        <f t="shared" si="6"/>
        <v>0</v>
      </c>
    </row>
    <row r="403" spans="5:10" x14ac:dyDescent="0.25">
      <c r="E403" s="6" t="s">
        <v>63</v>
      </c>
      <c r="F403" s="6" t="str">
        <f>IFERROR(+VLOOKUP(G403,EMPRESAS!B:C,2,0),"-")</f>
        <v>WPD_MALLECO</v>
      </c>
      <c r="G403" s="23" t="s">
        <v>114</v>
      </c>
      <c r="H403" s="23" t="s">
        <v>4</v>
      </c>
      <c r="I403" s="29">
        <v>375573</v>
      </c>
      <c r="J403" s="7">
        <f t="shared" si="6"/>
        <v>0</v>
      </c>
    </row>
    <row r="404" spans="5:10" x14ac:dyDescent="0.25">
      <c r="E404" s="6" t="s">
        <v>63</v>
      </c>
      <c r="F404" s="6" t="str">
        <f>IFERROR(+VLOOKUP(G404,EMPRESAS!B:C,2,0),"-")</f>
        <v>WPD_MALLECO</v>
      </c>
      <c r="G404" s="23" t="s">
        <v>114</v>
      </c>
      <c r="H404" s="23" t="s">
        <v>5</v>
      </c>
      <c r="I404" s="29">
        <v>355736</v>
      </c>
      <c r="J404" s="7">
        <f t="shared" si="6"/>
        <v>0</v>
      </c>
    </row>
    <row r="405" spans="5:10" x14ac:dyDescent="0.25">
      <c r="E405" s="6" t="s">
        <v>63</v>
      </c>
      <c r="F405" s="6" t="str">
        <f>IFERROR(+VLOOKUP(G405,EMPRESAS!B:C,2,0),"-")</f>
        <v>WPD_MALLECO</v>
      </c>
      <c r="G405" s="23" t="s">
        <v>114</v>
      </c>
      <c r="H405" s="23" t="s">
        <v>9</v>
      </c>
      <c r="I405" s="29">
        <v>368</v>
      </c>
      <c r="J405" s="7">
        <f t="shared" si="6"/>
        <v>7.2504901867357265</v>
      </c>
    </row>
    <row r="406" spans="5:10" x14ac:dyDescent="0.25">
      <c r="E406" s="6" t="s">
        <v>63</v>
      </c>
      <c r="F406" s="6" t="str">
        <f>IFERROR(+VLOOKUP(G406,EMPRESAS!B:C,2,0),"-")</f>
        <v>WPD_MALLECO</v>
      </c>
      <c r="G406" s="23" t="s">
        <v>114</v>
      </c>
      <c r="H406" s="23" t="s">
        <v>7</v>
      </c>
      <c r="I406" s="29">
        <v>117</v>
      </c>
      <c r="J406" s="7">
        <f t="shared" si="6"/>
        <v>4.8908495225555093</v>
      </c>
    </row>
    <row r="407" spans="5:10" x14ac:dyDescent="0.25">
      <c r="E407" s="6" t="s">
        <v>63</v>
      </c>
      <c r="F407" s="6" t="str">
        <f>IFERROR(+VLOOKUP(G407,EMPRESAS!B:C,2,0),"-")</f>
        <v>WPD_MALLECO</v>
      </c>
      <c r="G407" s="23" t="s">
        <v>114</v>
      </c>
      <c r="H407" s="23" t="s">
        <v>3</v>
      </c>
      <c r="I407" s="29">
        <v>169783</v>
      </c>
      <c r="J407" s="7">
        <f t="shared" si="6"/>
        <v>0</v>
      </c>
    </row>
    <row r="408" spans="5:10" x14ac:dyDescent="0.25">
      <c r="E408" s="6" t="s">
        <v>63</v>
      </c>
      <c r="F408" s="6" t="str">
        <f>IFERROR(+VLOOKUP(G408,EMPRESAS!B:C,2,0),"-")</f>
        <v>WPD_MALLECO</v>
      </c>
      <c r="G408" s="23" t="s">
        <v>114</v>
      </c>
      <c r="H408" s="23" t="s">
        <v>8</v>
      </c>
      <c r="I408" s="29">
        <v>1071</v>
      </c>
      <c r="J408" s="7">
        <f t="shared" si="6"/>
        <v>0</v>
      </c>
    </row>
    <row r="409" spans="5:10" x14ac:dyDescent="0.25">
      <c r="E409" s="6" t="s">
        <v>63</v>
      </c>
      <c r="F409" s="6" t="str">
        <f>IFERROR(+VLOOKUP(G409,EMPRESAS!B:C,2,0),"-")</f>
        <v>WPD_MALLECO</v>
      </c>
      <c r="G409" s="23" t="s">
        <v>115</v>
      </c>
      <c r="H409" s="23" t="s">
        <v>6</v>
      </c>
      <c r="I409" s="29">
        <v>103326</v>
      </c>
      <c r="J409" s="7">
        <f t="shared" si="6"/>
        <v>0</v>
      </c>
    </row>
    <row r="410" spans="5:10" x14ac:dyDescent="0.25">
      <c r="E410" s="6" t="s">
        <v>63</v>
      </c>
      <c r="F410" s="6" t="str">
        <f>IFERROR(+VLOOKUP(G410,EMPRESAS!B:C,2,0),"-")</f>
        <v>WPD_MALLECO</v>
      </c>
      <c r="G410" s="23" t="s">
        <v>115</v>
      </c>
      <c r="H410" s="23" t="s">
        <v>4</v>
      </c>
      <c r="I410" s="29">
        <v>140041</v>
      </c>
      <c r="J410" s="7">
        <f t="shared" si="6"/>
        <v>0</v>
      </c>
    </row>
    <row r="411" spans="5:10" x14ac:dyDescent="0.25">
      <c r="E411" s="6" t="s">
        <v>63</v>
      </c>
      <c r="F411" s="6" t="str">
        <f>IFERROR(+VLOOKUP(G411,EMPRESAS!B:C,2,0),"-")</f>
        <v>WPD_MALLECO</v>
      </c>
      <c r="G411" s="23" t="s">
        <v>115</v>
      </c>
      <c r="H411" s="23" t="s">
        <v>5</v>
      </c>
      <c r="I411" s="29">
        <v>137190</v>
      </c>
      <c r="J411" s="7">
        <f t="shared" si="6"/>
        <v>0</v>
      </c>
    </row>
    <row r="412" spans="5:10" x14ac:dyDescent="0.25">
      <c r="E412" s="6" t="s">
        <v>63</v>
      </c>
      <c r="F412" s="6" t="str">
        <f>IFERROR(+VLOOKUP(G412,EMPRESAS!B:C,2,0),"-")</f>
        <v>WPD_MALLECO</v>
      </c>
      <c r="G412" s="23" t="s">
        <v>115</v>
      </c>
      <c r="H412" s="23" t="s">
        <v>9</v>
      </c>
      <c r="I412" s="29">
        <v>114</v>
      </c>
      <c r="J412" s="7">
        <f t="shared" si="6"/>
        <v>2.2460757643692197</v>
      </c>
    </row>
    <row r="413" spans="5:10" x14ac:dyDescent="0.25">
      <c r="E413" s="6" t="s">
        <v>63</v>
      </c>
      <c r="F413" s="6" t="str">
        <f>IFERROR(+VLOOKUP(G413,EMPRESAS!B:C,2,0),"-")</f>
        <v>WPD_MALLECO</v>
      </c>
      <c r="G413" s="23" t="s">
        <v>115</v>
      </c>
      <c r="H413" s="23" t="s">
        <v>7</v>
      </c>
      <c r="I413" s="29">
        <v>37</v>
      </c>
      <c r="J413" s="7">
        <f t="shared" si="6"/>
        <v>1.5466789088423405</v>
      </c>
    </row>
    <row r="414" spans="5:10" x14ac:dyDescent="0.25">
      <c r="E414" s="6" t="s">
        <v>63</v>
      </c>
      <c r="F414" s="6" t="str">
        <f>IFERROR(+VLOOKUP(G414,EMPRESAS!B:C,2,0),"-")</f>
        <v>WPD_MALLECO</v>
      </c>
      <c r="G414" s="23" t="s">
        <v>115</v>
      </c>
      <c r="H414" s="23" t="s">
        <v>3</v>
      </c>
      <c r="I414" s="29">
        <v>61621</v>
      </c>
      <c r="J414" s="7">
        <f t="shared" si="6"/>
        <v>0</v>
      </c>
    </row>
    <row r="415" spans="5:10" x14ac:dyDescent="0.25">
      <c r="E415" s="6" t="s">
        <v>63</v>
      </c>
      <c r="F415" s="6" t="str">
        <f>IFERROR(+VLOOKUP(G415,EMPRESAS!B:C,2,0),"-")</f>
        <v>WPD_MALLECO</v>
      </c>
      <c r="G415" s="23" t="s">
        <v>115</v>
      </c>
      <c r="H415" s="23" t="s">
        <v>8</v>
      </c>
      <c r="I415" s="29">
        <v>357</v>
      </c>
      <c r="J415" s="7">
        <f t="shared" si="6"/>
        <v>0</v>
      </c>
    </row>
    <row r="416" spans="5:10" x14ac:dyDescent="0.25">
      <c r="E416" s="6" t="s">
        <v>63</v>
      </c>
      <c r="F416" s="6" t="str">
        <f>IFERROR(+VLOOKUP(G416,EMPRESAS!B:C,2,0),"-")</f>
        <v>WPD_NEGRETE</v>
      </c>
      <c r="G416" s="23" t="s">
        <v>116</v>
      </c>
      <c r="H416" s="23" t="s">
        <v>6</v>
      </c>
      <c r="I416" s="29">
        <v>27342</v>
      </c>
      <c r="J416" s="7">
        <f t="shared" si="6"/>
        <v>0</v>
      </c>
    </row>
    <row r="417" spans="5:10" x14ac:dyDescent="0.25">
      <c r="E417" s="6" t="s">
        <v>63</v>
      </c>
      <c r="F417" s="6" t="str">
        <f>IFERROR(+VLOOKUP(G417,EMPRESAS!B:C,2,0),"-")</f>
        <v>WPD_NEGRETE</v>
      </c>
      <c r="G417" s="23" t="s">
        <v>116</v>
      </c>
      <c r="H417" s="23" t="s">
        <v>4</v>
      </c>
      <c r="I417" s="29">
        <v>37546</v>
      </c>
      <c r="J417" s="7">
        <f t="shared" si="6"/>
        <v>0</v>
      </c>
    </row>
    <row r="418" spans="5:10" x14ac:dyDescent="0.25">
      <c r="E418" s="6" t="s">
        <v>63</v>
      </c>
      <c r="F418" s="6" t="str">
        <f>IFERROR(+VLOOKUP(G418,EMPRESAS!B:C,2,0),"-")</f>
        <v>WPD_NEGRETE</v>
      </c>
      <c r="G418" s="23" t="s">
        <v>116</v>
      </c>
      <c r="H418" s="23" t="s">
        <v>5</v>
      </c>
      <c r="I418" s="29">
        <v>35563</v>
      </c>
      <c r="J418" s="7">
        <f t="shared" si="6"/>
        <v>0</v>
      </c>
    </row>
    <row r="419" spans="5:10" x14ac:dyDescent="0.25">
      <c r="E419" s="6" t="s">
        <v>63</v>
      </c>
      <c r="F419" s="6" t="str">
        <f>IFERROR(+VLOOKUP(G419,EMPRESAS!B:C,2,0),"-")</f>
        <v>WPD_NEGRETE</v>
      </c>
      <c r="G419" s="23" t="s">
        <v>116</v>
      </c>
      <c r="H419" s="23" t="s">
        <v>9</v>
      </c>
      <c r="I419" s="29">
        <v>37</v>
      </c>
      <c r="J419" s="7">
        <f t="shared" si="6"/>
        <v>0.72898950247071159</v>
      </c>
    </row>
    <row r="420" spans="5:10" x14ac:dyDescent="0.25">
      <c r="E420" s="6" t="s">
        <v>63</v>
      </c>
      <c r="F420" s="6" t="str">
        <f>IFERROR(+VLOOKUP(G420,EMPRESAS!B:C,2,0),"-")</f>
        <v>WPD_NEGRETE</v>
      </c>
      <c r="G420" s="23" t="s">
        <v>116</v>
      </c>
      <c r="H420" s="23" t="s">
        <v>7</v>
      </c>
      <c r="I420" s="29">
        <v>12</v>
      </c>
      <c r="J420" s="7">
        <f t="shared" si="6"/>
        <v>0.50162559205697521</v>
      </c>
    </row>
    <row r="421" spans="5:10" x14ac:dyDescent="0.25">
      <c r="E421" s="6" t="s">
        <v>63</v>
      </c>
      <c r="F421" s="6" t="str">
        <f>IFERROR(+VLOOKUP(G421,EMPRESAS!B:C,2,0),"-")</f>
        <v>WPD_NEGRETE</v>
      </c>
      <c r="G421" s="23" t="s">
        <v>116</v>
      </c>
      <c r="H421" s="23" t="s">
        <v>3</v>
      </c>
      <c r="I421" s="29">
        <v>16973</v>
      </c>
      <c r="J421" s="7">
        <f t="shared" si="6"/>
        <v>0</v>
      </c>
    </row>
    <row r="422" spans="5:10" x14ac:dyDescent="0.25">
      <c r="E422" s="6" t="s">
        <v>63</v>
      </c>
      <c r="F422" s="6" t="str">
        <f>IFERROR(+VLOOKUP(G422,EMPRESAS!B:C,2,0),"-")</f>
        <v>WPD_NEGRETE</v>
      </c>
      <c r="G422" s="23" t="s">
        <v>116</v>
      </c>
      <c r="H422" s="23" t="s">
        <v>8</v>
      </c>
      <c r="I422" s="29">
        <v>107</v>
      </c>
      <c r="J422" s="7">
        <f t="shared" si="6"/>
        <v>0</v>
      </c>
    </row>
    <row r="423" spans="5:10" x14ac:dyDescent="0.25">
      <c r="E423" s="6" t="s">
        <v>63</v>
      </c>
      <c r="F423" s="6" t="str">
        <f>IFERROR(+VLOOKUP(G423,EMPRESAS!B:C,2,0),"-")</f>
        <v>WPD_NEGRETE</v>
      </c>
      <c r="G423" s="23" t="s">
        <v>117</v>
      </c>
      <c r="H423" s="23" t="s">
        <v>6</v>
      </c>
      <c r="I423" s="29">
        <v>25846</v>
      </c>
      <c r="J423" s="7">
        <f t="shared" si="6"/>
        <v>0</v>
      </c>
    </row>
    <row r="424" spans="5:10" x14ac:dyDescent="0.25">
      <c r="E424" s="6" t="s">
        <v>63</v>
      </c>
      <c r="F424" s="6" t="str">
        <f>IFERROR(+VLOOKUP(G424,EMPRESAS!B:C,2,0),"-")</f>
        <v>WPD_NEGRETE</v>
      </c>
      <c r="G424" s="23" t="s">
        <v>117</v>
      </c>
      <c r="H424" s="23" t="s">
        <v>4</v>
      </c>
      <c r="I424" s="29">
        <v>35030</v>
      </c>
      <c r="J424" s="7">
        <f t="shared" si="6"/>
        <v>0</v>
      </c>
    </row>
    <row r="425" spans="5:10" x14ac:dyDescent="0.25">
      <c r="E425" s="6" t="s">
        <v>63</v>
      </c>
      <c r="F425" s="6" t="str">
        <f>IFERROR(+VLOOKUP(G425,EMPRESAS!B:C,2,0),"-")</f>
        <v>WPD_NEGRETE</v>
      </c>
      <c r="G425" s="23" t="s">
        <v>117</v>
      </c>
      <c r="H425" s="23" t="s">
        <v>5</v>
      </c>
      <c r="I425" s="29">
        <v>34317</v>
      </c>
      <c r="J425" s="7">
        <f t="shared" si="6"/>
        <v>0</v>
      </c>
    </row>
    <row r="426" spans="5:10" x14ac:dyDescent="0.25">
      <c r="E426" s="6" t="s">
        <v>63</v>
      </c>
      <c r="F426" s="6" t="str">
        <f>IFERROR(+VLOOKUP(G426,EMPRESAS!B:C,2,0),"-")</f>
        <v>WPD_NEGRETE</v>
      </c>
      <c r="G426" s="23" t="s">
        <v>117</v>
      </c>
      <c r="H426" s="23" t="s">
        <v>9</v>
      </c>
      <c r="I426" s="29">
        <v>29</v>
      </c>
      <c r="J426" s="7">
        <f t="shared" si="6"/>
        <v>0.57137015058515239</v>
      </c>
    </row>
    <row r="427" spans="5:10" x14ac:dyDescent="0.25">
      <c r="E427" s="6" t="s">
        <v>63</v>
      </c>
      <c r="F427" s="6" t="str">
        <f>IFERROR(+VLOOKUP(G427,EMPRESAS!B:C,2,0),"-")</f>
        <v>WPD_NEGRETE</v>
      </c>
      <c r="G427" s="23" t="s">
        <v>117</v>
      </c>
      <c r="H427" s="23" t="s">
        <v>7</v>
      </c>
      <c r="I427" s="29">
        <v>9</v>
      </c>
      <c r="J427" s="7">
        <f t="shared" si="6"/>
        <v>0.37621919404273146</v>
      </c>
    </row>
    <row r="428" spans="5:10" x14ac:dyDescent="0.25">
      <c r="E428" s="6" t="s">
        <v>63</v>
      </c>
      <c r="F428" s="6" t="str">
        <f>IFERROR(+VLOOKUP(G428,EMPRESAS!B:C,2,0),"-")</f>
        <v>WPD_NEGRETE</v>
      </c>
      <c r="G428" s="23" t="s">
        <v>117</v>
      </c>
      <c r="H428" s="23" t="s">
        <v>3</v>
      </c>
      <c r="I428" s="29">
        <v>15414</v>
      </c>
      <c r="J428" s="7">
        <f t="shared" si="6"/>
        <v>0</v>
      </c>
    </row>
    <row r="429" spans="5:10" x14ac:dyDescent="0.25">
      <c r="E429" s="6" t="s">
        <v>63</v>
      </c>
      <c r="F429" s="6" t="str">
        <f>IFERROR(+VLOOKUP(G429,EMPRESAS!B:C,2,0),"-")</f>
        <v>WPD_NEGRETE</v>
      </c>
      <c r="G429" s="23" t="s">
        <v>117</v>
      </c>
      <c r="H429" s="23" t="s">
        <v>8</v>
      </c>
      <c r="I429" s="29">
        <v>89</v>
      </c>
      <c r="J429" s="7">
        <f t="shared" si="6"/>
        <v>0</v>
      </c>
    </row>
    <row r="430" spans="5:10" x14ac:dyDescent="0.25">
      <c r="E430" s="6" t="s">
        <v>63</v>
      </c>
      <c r="F430" s="6" t="str">
        <f>IFERROR(+VLOOKUP(G430,EMPRESAS!B:C,2,0),"-")</f>
        <v>WPD_NEGRETE</v>
      </c>
      <c r="G430" s="23" t="s">
        <v>118</v>
      </c>
      <c r="H430" s="23" t="s">
        <v>6</v>
      </c>
      <c r="I430" s="29">
        <v>390273</v>
      </c>
      <c r="J430" s="7">
        <f t="shared" si="6"/>
        <v>0</v>
      </c>
    </row>
    <row r="431" spans="5:10" x14ac:dyDescent="0.25">
      <c r="E431" s="6" t="s">
        <v>63</v>
      </c>
      <c r="F431" s="6" t="str">
        <f>IFERROR(+VLOOKUP(G431,EMPRESAS!B:C,2,0),"-")</f>
        <v>WPD_NEGRETE</v>
      </c>
      <c r="G431" s="23" t="s">
        <v>118</v>
      </c>
      <c r="H431" s="23" t="s">
        <v>4</v>
      </c>
      <c r="I431" s="29">
        <v>532896</v>
      </c>
      <c r="J431" s="7">
        <f t="shared" si="6"/>
        <v>0</v>
      </c>
    </row>
    <row r="432" spans="5:10" x14ac:dyDescent="0.25">
      <c r="E432" s="6" t="s">
        <v>63</v>
      </c>
      <c r="F432" s="6" t="str">
        <f>IFERROR(+VLOOKUP(G432,EMPRESAS!B:C,2,0),"-")</f>
        <v>WPD_NEGRETE</v>
      </c>
      <c r="G432" s="23" t="s">
        <v>118</v>
      </c>
      <c r="H432" s="23" t="s">
        <v>5</v>
      </c>
      <c r="I432" s="29">
        <v>507379</v>
      </c>
      <c r="J432" s="7">
        <f t="shared" si="6"/>
        <v>0</v>
      </c>
    </row>
    <row r="433" spans="5:10" x14ac:dyDescent="0.25">
      <c r="E433" s="6" t="s">
        <v>63</v>
      </c>
      <c r="F433" s="6" t="str">
        <f>IFERROR(+VLOOKUP(G433,EMPRESAS!B:C,2,0),"-")</f>
        <v>WPD_NEGRETE</v>
      </c>
      <c r="G433" s="23" t="s">
        <v>118</v>
      </c>
      <c r="H433" s="23" t="s">
        <v>9</v>
      </c>
      <c r="I433" s="29">
        <v>457</v>
      </c>
      <c r="J433" s="7">
        <f t="shared" si="6"/>
        <v>9.0040054764625737</v>
      </c>
    </row>
    <row r="434" spans="5:10" x14ac:dyDescent="0.25">
      <c r="E434" s="6" t="s">
        <v>63</v>
      </c>
      <c r="F434" s="6" t="str">
        <f>IFERROR(+VLOOKUP(G434,EMPRESAS!B:C,2,0),"-")</f>
        <v>WPD_NEGRETE</v>
      </c>
      <c r="G434" s="23" t="s">
        <v>118</v>
      </c>
      <c r="H434" s="23" t="s">
        <v>7</v>
      </c>
      <c r="I434" s="29">
        <v>147</v>
      </c>
      <c r="J434" s="7">
        <f t="shared" si="6"/>
        <v>6.1449135026979471</v>
      </c>
    </row>
    <row r="435" spans="5:10" x14ac:dyDescent="0.25">
      <c r="E435" s="6" t="s">
        <v>63</v>
      </c>
      <c r="F435" s="6" t="str">
        <f>IFERROR(+VLOOKUP(G435,EMPRESAS!B:C,2,0),"-")</f>
        <v>WPD_NEGRETE</v>
      </c>
      <c r="G435" s="23" t="s">
        <v>118</v>
      </c>
      <c r="H435" s="23" t="s">
        <v>3</v>
      </c>
      <c r="I435" s="29">
        <v>239109</v>
      </c>
      <c r="J435" s="7">
        <f t="shared" si="6"/>
        <v>0</v>
      </c>
    </row>
    <row r="436" spans="5:10" x14ac:dyDescent="0.25">
      <c r="E436" s="6" t="s">
        <v>63</v>
      </c>
      <c r="F436" s="6" t="str">
        <f>IFERROR(+VLOOKUP(G436,EMPRESAS!B:C,2,0),"-")</f>
        <v>WPD_NEGRETE</v>
      </c>
      <c r="G436" s="23" t="s">
        <v>118</v>
      </c>
      <c r="H436" s="23" t="s">
        <v>8</v>
      </c>
      <c r="I436" s="29">
        <v>1435</v>
      </c>
      <c r="J436" s="7">
        <f t="shared" si="6"/>
        <v>0</v>
      </c>
    </row>
    <row r="437" spans="5:10" x14ac:dyDescent="0.25">
      <c r="E437" s="6" t="s">
        <v>63</v>
      </c>
      <c r="F437" s="6" t="str">
        <f>IFERROR(+VLOOKUP(G437,EMPRESAS!B:C,2,0),"-")</f>
        <v>WPD_DUQUECO</v>
      </c>
      <c r="G437" s="23" t="s">
        <v>119</v>
      </c>
      <c r="H437" s="23" t="s">
        <v>6</v>
      </c>
      <c r="I437" s="29">
        <v>25846</v>
      </c>
      <c r="J437" s="7">
        <f t="shared" si="6"/>
        <v>0</v>
      </c>
    </row>
    <row r="438" spans="5:10" x14ac:dyDescent="0.25">
      <c r="E438" s="6" t="s">
        <v>63</v>
      </c>
      <c r="F438" s="6" t="str">
        <f>IFERROR(+VLOOKUP(G438,EMPRESAS!B:C,2,0),"-")</f>
        <v>WPD_DUQUECO</v>
      </c>
      <c r="G438" s="23" t="s">
        <v>119</v>
      </c>
      <c r="H438" s="23" t="s">
        <v>4</v>
      </c>
      <c r="I438" s="29">
        <v>35030</v>
      </c>
      <c r="J438" s="7">
        <f t="shared" si="6"/>
        <v>0</v>
      </c>
    </row>
    <row r="439" spans="5:10" x14ac:dyDescent="0.25">
      <c r="E439" s="6" t="s">
        <v>63</v>
      </c>
      <c r="F439" s="6" t="str">
        <f>IFERROR(+VLOOKUP(G439,EMPRESAS!B:C,2,0),"-")</f>
        <v>WPD_DUQUECO</v>
      </c>
      <c r="G439" s="23" t="s">
        <v>119</v>
      </c>
      <c r="H439" s="23" t="s">
        <v>5</v>
      </c>
      <c r="I439" s="29">
        <v>34317</v>
      </c>
      <c r="J439" s="7">
        <f t="shared" si="6"/>
        <v>0</v>
      </c>
    </row>
    <row r="440" spans="5:10" x14ac:dyDescent="0.25">
      <c r="E440" s="6" t="s">
        <v>63</v>
      </c>
      <c r="F440" s="6" t="str">
        <f>IFERROR(+VLOOKUP(G440,EMPRESAS!B:C,2,0),"-")</f>
        <v>WPD_DUQUECO</v>
      </c>
      <c r="G440" s="23" t="s">
        <v>119</v>
      </c>
      <c r="H440" s="23" t="s">
        <v>9</v>
      </c>
      <c r="I440" s="29">
        <v>29</v>
      </c>
      <c r="J440" s="7">
        <f t="shared" si="6"/>
        <v>0.57137015058515239</v>
      </c>
    </row>
    <row r="441" spans="5:10" x14ac:dyDescent="0.25">
      <c r="E441" s="6" t="s">
        <v>63</v>
      </c>
      <c r="F441" s="6" t="str">
        <f>IFERROR(+VLOOKUP(G441,EMPRESAS!B:C,2,0),"-")</f>
        <v>WPD_DUQUECO</v>
      </c>
      <c r="G441" s="23" t="s">
        <v>119</v>
      </c>
      <c r="H441" s="23" t="s">
        <v>7</v>
      </c>
      <c r="I441" s="29">
        <v>9</v>
      </c>
      <c r="J441" s="7">
        <f t="shared" si="6"/>
        <v>0.37621919404273146</v>
      </c>
    </row>
    <row r="442" spans="5:10" x14ac:dyDescent="0.25">
      <c r="E442" s="6" t="s">
        <v>63</v>
      </c>
      <c r="F442" s="6" t="str">
        <f>IFERROR(+VLOOKUP(G442,EMPRESAS!B:C,2,0),"-")</f>
        <v>WPD_DUQUECO</v>
      </c>
      <c r="G442" s="23" t="s">
        <v>119</v>
      </c>
      <c r="H442" s="23" t="s">
        <v>3</v>
      </c>
      <c r="I442" s="29">
        <v>15414</v>
      </c>
      <c r="J442" s="7">
        <f t="shared" si="6"/>
        <v>0</v>
      </c>
    </row>
    <row r="443" spans="5:10" x14ac:dyDescent="0.25">
      <c r="E443" s="6" t="s">
        <v>63</v>
      </c>
      <c r="F443" s="6" t="str">
        <f>IFERROR(+VLOOKUP(G443,EMPRESAS!B:C,2,0),"-")</f>
        <v>WPD_DUQUECO</v>
      </c>
      <c r="G443" s="23" t="s">
        <v>119</v>
      </c>
      <c r="H443" s="23" t="s">
        <v>8</v>
      </c>
      <c r="I443" s="29">
        <v>89</v>
      </c>
      <c r="J443" s="7">
        <f t="shared" si="6"/>
        <v>0</v>
      </c>
    </row>
    <row r="444" spans="5:10" x14ac:dyDescent="0.25">
      <c r="E444" s="6" t="s">
        <v>63</v>
      </c>
      <c r="F444" s="6" t="str">
        <f>IFERROR(+VLOOKUP(G444,EMPRESAS!B:C,2,0),"-")</f>
        <v>WPD_DUQUECO</v>
      </c>
      <c r="G444" s="23" t="s">
        <v>120</v>
      </c>
      <c r="H444" s="23" t="s">
        <v>6</v>
      </c>
      <c r="I444" s="29">
        <v>25832</v>
      </c>
      <c r="J444" s="7">
        <f t="shared" si="6"/>
        <v>0</v>
      </c>
    </row>
    <row r="445" spans="5:10" x14ac:dyDescent="0.25">
      <c r="E445" s="6" t="s">
        <v>63</v>
      </c>
      <c r="F445" s="6" t="str">
        <f>IFERROR(+VLOOKUP(G445,EMPRESAS!B:C,2,0),"-")</f>
        <v>WPD_DUQUECO</v>
      </c>
      <c r="G445" s="23" t="s">
        <v>120</v>
      </c>
      <c r="H445" s="23" t="s">
        <v>4</v>
      </c>
      <c r="I445" s="29">
        <v>35010</v>
      </c>
      <c r="J445" s="7">
        <f t="shared" si="6"/>
        <v>0</v>
      </c>
    </row>
    <row r="446" spans="5:10" x14ac:dyDescent="0.25">
      <c r="E446" s="6" t="s">
        <v>63</v>
      </c>
      <c r="F446" s="6" t="str">
        <f>IFERROR(+VLOOKUP(G446,EMPRESAS!B:C,2,0),"-")</f>
        <v>WPD_DUQUECO</v>
      </c>
      <c r="G446" s="23" t="s">
        <v>120</v>
      </c>
      <c r="H446" s="23" t="s">
        <v>5</v>
      </c>
      <c r="I446" s="29">
        <v>34298</v>
      </c>
      <c r="J446" s="7">
        <f t="shared" si="6"/>
        <v>0</v>
      </c>
    </row>
    <row r="447" spans="5:10" x14ac:dyDescent="0.25">
      <c r="E447" s="6" t="s">
        <v>63</v>
      </c>
      <c r="F447" s="6" t="str">
        <f>IFERROR(+VLOOKUP(G447,EMPRESAS!B:C,2,0),"-")</f>
        <v>WPD_DUQUECO</v>
      </c>
      <c r="G447" s="23" t="s">
        <v>120</v>
      </c>
      <c r="H447" s="23" t="s">
        <v>9</v>
      </c>
      <c r="I447" s="29">
        <v>29</v>
      </c>
      <c r="J447" s="7">
        <f t="shared" si="6"/>
        <v>0.57137015058515239</v>
      </c>
    </row>
    <row r="448" spans="5:10" x14ac:dyDescent="0.25">
      <c r="E448" s="6" t="s">
        <v>63</v>
      </c>
      <c r="F448" s="6" t="str">
        <f>IFERROR(+VLOOKUP(G448,EMPRESAS!B:C,2,0),"-")</f>
        <v>WPD_DUQUECO</v>
      </c>
      <c r="G448" s="23" t="s">
        <v>120</v>
      </c>
      <c r="H448" s="23" t="s">
        <v>7</v>
      </c>
      <c r="I448" s="29">
        <v>9</v>
      </c>
      <c r="J448" s="7">
        <f t="shared" si="6"/>
        <v>0.37621919404273146</v>
      </c>
    </row>
    <row r="449" spans="5:10" x14ac:dyDescent="0.25">
      <c r="E449" s="6" t="s">
        <v>63</v>
      </c>
      <c r="F449" s="6" t="str">
        <f>IFERROR(+VLOOKUP(G449,EMPRESAS!B:C,2,0),"-")</f>
        <v>WPD_DUQUECO</v>
      </c>
      <c r="G449" s="23" t="s">
        <v>120</v>
      </c>
      <c r="H449" s="23" t="s">
        <v>3</v>
      </c>
      <c r="I449" s="29">
        <v>15405</v>
      </c>
      <c r="J449" s="7">
        <f t="shared" si="6"/>
        <v>0</v>
      </c>
    </row>
    <row r="450" spans="5:10" x14ac:dyDescent="0.25">
      <c r="E450" s="6" t="s">
        <v>63</v>
      </c>
      <c r="F450" s="6" t="str">
        <f>IFERROR(+VLOOKUP(G450,EMPRESAS!B:C,2,0),"-")</f>
        <v>WPD_DUQUECO</v>
      </c>
      <c r="G450" s="23" t="s">
        <v>120</v>
      </c>
      <c r="H450" s="23" t="s">
        <v>8</v>
      </c>
      <c r="I450" s="29">
        <v>89</v>
      </c>
      <c r="J450" s="7">
        <f t="shared" si="6"/>
        <v>0</v>
      </c>
    </row>
    <row r="451" spans="5:10" x14ac:dyDescent="0.25">
      <c r="E451" s="6" t="s">
        <v>63</v>
      </c>
      <c r="F451" s="6" t="str">
        <f>IFERROR(+VLOOKUP(G451,EMPRESAS!B:C,2,0),"-")</f>
        <v>WPD_DUQUECO</v>
      </c>
      <c r="G451" s="23" t="s">
        <v>85</v>
      </c>
      <c r="H451" s="23" t="s">
        <v>6</v>
      </c>
      <c r="I451" s="29">
        <v>390273</v>
      </c>
      <c r="J451" s="7">
        <f t="shared" si="6"/>
        <v>0</v>
      </c>
    </row>
    <row r="452" spans="5:10" x14ac:dyDescent="0.25">
      <c r="E452" s="6" t="s">
        <v>63</v>
      </c>
      <c r="F452" s="6" t="str">
        <f>IFERROR(+VLOOKUP(G452,EMPRESAS!B:C,2,0),"-")</f>
        <v>WPD_DUQUECO</v>
      </c>
      <c r="G452" s="23" t="s">
        <v>85</v>
      </c>
      <c r="H452" s="23" t="s">
        <v>4</v>
      </c>
      <c r="I452" s="29">
        <v>532896</v>
      </c>
      <c r="J452" s="7">
        <f t="shared" ref="J452:J457" si="7">I452/VLOOKUP(H452,$A$3:$B$9,2,0)*VLOOKUP(H452,$A$3:$C$9,3,0)</f>
        <v>0</v>
      </c>
    </row>
    <row r="453" spans="5:10" x14ac:dyDescent="0.25">
      <c r="E453" s="6" t="s">
        <v>63</v>
      </c>
      <c r="F453" s="6" t="str">
        <f>IFERROR(+VLOOKUP(G453,EMPRESAS!B:C,2,0),"-")</f>
        <v>WPD_DUQUECO</v>
      </c>
      <c r="G453" s="23" t="s">
        <v>85</v>
      </c>
      <c r="H453" s="23" t="s">
        <v>5</v>
      </c>
      <c r="I453" s="29">
        <v>507379</v>
      </c>
      <c r="J453" s="7">
        <f t="shared" si="7"/>
        <v>0</v>
      </c>
    </row>
    <row r="454" spans="5:10" x14ac:dyDescent="0.25">
      <c r="E454" s="6" t="s">
        <v>63</v>
      </c>
      <c r="F454" s="6" t="str">
        <f>IFERROR(+VLOOKUP(G454,EMPRESAS!B:C,2,0),"-")</f>
        <v>WPD_DUQUECO</v>
      </c>
      <c r="G454" s="23" t="s">
        <v>85</v>
      </c>
      <c r="H454" s="23" t="s">
        <v>9</v>
      </c>
      <c r="I454" s="29">
        <v>457</v>
      </c>
      <c r="J454" s="7">
        <f t="shared" si="7"/>
        <v>9.0040054764625737</v>
      </c>
    </row>
    <row r="455" spans="5:10" x14ac:dyDescent="0.25">
      <c r="E455" s="6" t="s">
        <v>63</v>
      </c>
      <c r="F455" s="6" t="str">
        <f>IFERROR(+VLOOKUP(G455,EMPRESAS!B:C,2,0),"-")</f>
        <v>WPD_DUQUECO</v>
      </c>
      <c r="G455" s="23" t="s">
        <v>85</v>
      </c>
      <c r="H455" s="23" t="s">
        <v>7</v>
      </c>
      <c r="I455" s="29">
        <v>147</v>
      </c>
      <c r="J455" s="7">
        <f t="shared" si="7"/>
        <v>6.1449135026979471</v>
      </c>
    </row>
    <row r="456" spans="5:10" x14ac:dyDescent="0.25">
      <c r="E456" s="6" t="s">
        <v>63</v>
      </c>
      <c r="F456" s="6" t="str">
        <f>IFERROR(+VLOOKUP(G456,EMPRESAS!B:C,2,0),"-")</f>
        <v>WPD_DUQUECO</v>
      </c>
      <c r="G456" s="23" t="s">
        <v>85</v>
      </c>
      <c r="H456" s="23" t="s">
        <v>3</v>
      </c>
      <c r="I456" s="29">
        <v>239109</v>
      </c>
      <c r="J456" s="7">
        <f t="shared" si="7"/>
        <v>0</v>
      </c>
    </row>
    <row r="457" spans="5:10" x14ac:dyDescent="0.25">
      <c r="E457" s="6" t="s">
        <v>63</v>
      </c>
      <c r="F457" s="6" t="str">
        <f>IFERROR(+VLOOKUP(G457,EMPRESAS!B:C,2,0),"-")</f>
        <v>WPD_DUQUECO</v>
      </c>
      <c r="G457" s="23" t="s">
        <v>85</v>
      </c>
      <c r="H457" s="23" t="s">
        <v>8</v>
      </c>
      <c r="I457" s="29">
        <v>1435</v>
      </c>
      <c r="J457" s="7">
        <f t="shared" si="7"/>
        <v>0</v>
      </c>
    </row>
    <row r="458" spans="5:10" x14ac:dyDescent="0.25">
      <c r="E458" s="6" t="s">
        <v>63</v>
      </c>
      <c r="F458" s="6" t="str">
        <f>IFERROR(+VLOOKUP(G458,EMPRESAS!B:C,2,0),"-")</f>
        <v>AELA</v>
      </c>
      <c r="G458" s="37" t="s">
        <v>134</v>
      </c>
      <c r="H458" s="23" t="s">
        <v>6</v>
      </c>
      <c r="I458" s="29">
        <v>390273</v>
      </c>
      <c r="J458" s="7">
        <f t="shared" ref="J458:J492" si="8">I458/VLOOKUP(H458,$A$3:$B$9,2,0)*VLOOKUP(H458,$A$3:$C$9,3,0)</f>
        <v>0</v>
      </c>
    </row>
    <row r="459" spans="5:10" x14ac:dyDescent="0.25">
      <c r="E459" s="6" t="s">
        <v>63</v>
      </c>
      <c r="F459" s="6" t="str">
        <f>IFERROR(+VLOOKUP(G459,EMPRESAS!B:C,2,0),"-")</f>
        <v>AELA</v>
      </c>
      <c r="G459" s="37" t="s">
        <v>134</v>
      </c>
      <c r="H459" s="23" t="s">
        <v>4</v>
      </c>
      <c r="I459" s="29">
        <v>532896</v>
      </c>
      <c r="J459" s="7">
        <f t="shared" si="8"/>
        <v>0</v>
      </c>
    </row>
    <row r="460" spans="5:10" x14ac:dyDescent="0.25">
      <c r="E460" s="6" t="s">
        <v>63</v>
      </c>
      <c r="F460" s="6" t="str">
        <f>IFERROR(+VLOOKUP(G460,EMPRESAS!B:C,2,0),"-")</f>
        <v>AELA</v>
      </c>
      <c r="G460" s="37" t="s">
        <v>134</v>
      </c>
      <c r="H460" s="23" t="s">
        <v>5</v>
      </c>
      <c r="I460" s="29">
        <v>507379</v>
      </c>
      <c r="J460" s="7">
        <f t="shared" si="8"/>
        <v>0</v>
      </c>
    </row>
    <row r="461" spans="5:10" x14ac:dyDescent="0.25">
      <c r="E461" s="6" t="s">
        <v>63</v>
      </c>
      <c r="F461" s="6" t="str">
        <f>IFERROR(+VLOOKUP(G461,EMPRESAS!B:C,2,0),"-")</f>
        <v>AELA</v>
      </c>
      <c r="G461" s="37" t="s">
        <v>134</v>
      </c>
      <c r="H461" s="23" t="s">
        <v>9</v>
      </c>
      <c r="I461" s="29">
        <v>457</v>
      </c>
      <c r="J461" s="7">
        <f t="shared" si="8"/>
        <v>9.0040054764625737</v>
      </c>
    </row>
    <row r="462" spans="5:10" x14ac:dyDescent="0.25">
      <c r="E462" s="6" t="s">
        <v>63</v>
      </c>
      <c r="F462" s="6" t="str">
        <f>IFERROR(+VLOOKUP(G462,EMPRESAS!B:C,2,0),"-")</f>
        <v>AELA</v>
      </c>
      <c r="G462" s="37" t="s">
        <v>134</v>
      </c>
      <c r="H462" s="23" t="s">
        <v>7</v>
      </c>
      <c r="I462" s="29">
        <v>147</v>
      </c>
      <c r="J462" s="7">
        <f t="shared" si="8"/>
        <v>6.1449135026979471</v>
      </c>
    </row>
    <row r="463" spans="5:10" x14ac:dyDescent="0.25">
      <c r="E463" s="6" t="s">
        <v>63</v>
      </c>
      <c r="F463" s="6" t="str">
        <f>IFERROR(+VLOOKUP(G463,EMPRESAS!B:C,2,0),"-")</f>
        <v>AELA</v>
      </c>
      <c r="G463" s="37" t="s">
        <v>134</v>
      </c>
      <c r="H463" s="23" t="s">
        <v>3</v>
      </c>
      <c r="I463" s="29">
        <v>239109</v>
      </c>
      <c r="J463" s="7">
        <f t="shared" si="8"/>
        <v>0</v>
      </c>
    </row>
    <row r="464" spans="5:10" x14ac:dyDescent="0.25">
      <c r="E464" s="6" t="s">
        <v>63</v>
      </c>
      <c r="F464" s="6" t="str">
        <f>IFERROR(+VLOOKUP(G464,EMPRESAS!B:C,2,0),"-")</f>
        <v>AELA</v>
      </c>
      <c r="G464" s="37" t="s">
        <v>134</v>
      </c>
      <c r="H464" s="23" t="s">
        <v>8</v>
      </c>
      <c r="I464" s="29">
        <v>1435</v>
      </c>
      <c r="J464" s="7">
        <f t="shared" si="8"/>
        <v>0</v>
      </c>
    </row>
    <row r="465" spans="5:10" x14ac:dyDescent="0.25">
      <c r="E465" s="6" t="s">
        <v>63</v>
      </c>
      <c r="F465" s="6" t="str">
        <f>IFERROR(+VLOOKUP(G465,EMPRESAS!B:C,2,0),"-")</f>
        <v>MAINSTREAM-COPIHUE</v>
      </c>
      <c r="G465" s="37" t="s">
        <v>135</v>
      </c>
      <c r="H465" s="23" t="s">
        <v>6</v>
      </c>
      <c r="I465" s="29">
        <v>1268375</v>
      </c>
      <c r="J465" s="7">
        <f t="shared" si="8"/>
        <v>0</v>
      </c>
    </row>
    <row r="466" spans="5:10" x14ac:dyDescent="0.25">
      <c r="E466" s="6" t="s">
        <v>63</v>
      </c>
      <c r="F466" s="6" t="str">
        <f>IFERROR(+VLOOKUP(G466,EMPRESAS!B:C,2,0),"-")</f>
        <v>MAINSTREAM-COPIHUE</v>
      </c>
      <c r="G466" s="37" t="s">
        <v>135</v>
      </c>
      <c r="H466" s="23" t="s">
        <v>4</v>
      </c>
      <c r="I466" s="29">
        <v>1731895</v>
      </c>
      <c r="J466" s="7">
        <f t="shared" si="8"/>
        <v>0</v>
      </c>
    </row>
    <row r="467" spans="5:10" x14ac:dyDescent="0.25">
      <c r="E467" s="6" t="s">
        <v>63</v>
      </c>
      <c r="F467" s="6" t="str">
        <f>IFERROR(+VLOOKUP(G467,EMPRESAS!B:C,2,0),"-")</f>
        <v>MAINSTREAM-COPIHUE</v>
      </c>
      <c r="G467" s="37" t="s">
        <v>135</v>
      </c>
      <c r="H467" s="23" t="s">
        <v>5</v>
      </c>
      <c r="I467" s="29">
        <v>1648964</v>
      </c>
      <c r="J467" s="7">
        <f t="shared" si="8"/>
        <v>0</v>
      </c>
    </row>
    <row r="468" spans="5:10" x14ac:dyDescent="0.25">
      <c r="E468" s="6" t="s">
        <v>63</v>
      </c>
      <c r="F468" s="6" t="str">
        <f>IFERROR(+VLOOKUP(G468,EMPRESAS!B:C,2,0),"-")</f>
        <v>MAINSTREAM-COPIHUE</v>
      </c>
      <c r="G468" s="37" t="s">
        <v>135</v>
      </c>
      <c r="H468" s="23" t="s">
        <v>9</v>
      </c>
      <c r="I468" s="29">
        <v>1486</v>
      </c>
      <c r="J468" s="7">
        <f t="shared" si="8"/>
        <v>29.277794612742635</v>
      </c>
    </row>
    <row r="469" spans="5:10" x14ac:dyDescent="0.25">
      <c r="E469" s="6" t="s">
        <v>63</v>
      </c>
      <c r="F469" s="6" t="str">
        <f>IFERROR(+VLOOKUP(G469,EMPRESAS!B:C,2,0),"-")</f>
        <v>MAINSTREAM-COPIHUE</v>
      </c>
      <c r="G469" s="37" t="s">
        <v>135</v>
      </c>
      <c r="H469" s="23" t="s">
        <v>7</v>
      </c>
      <c r="I469" s="29">
        <v>477</v>
      </c>
      <c r="J469" s="7">
        <f t="shared" si="8"/>
        <v>19.939617284264767</v>
      </c>
    </row>
    <row r="470" spans="5:10" x14ac:dyDescent="0.25">
      <c r="E470" s="6" t="s">
        <v>63</v>
      </c>
      <c r="F470" s="6" t="str">
        <f>IFERROR(+VLOOKUP(G470,EMPRESAS!B:C,2,0),"-")</f>
        <v>MAINSTREAM-COPIHUE</v>
      </c>
      <c r="G470" s="37" t="s">
        <v>135</v>
      </c>
      <c r="H470" s="23" t="s">
        <v>3</v>
      </c>
      <c r="I470" s="29">
        <v>777097</v>
      </c>
      <c r="J470" s="7">
        <f t="shared" si="8"/>
        <v>0</v>
      </c>
    </row>
    <row r="471" spans="5:10" x14ac:dyDescent="0.25">
      <c r="E471" s="6" t="s">
        <v>63</v>
      </c>
      <c r="F471" s="6" t="str">
        <f>IFERROR(+VLOOKUP(G471,EMPRESAS!B:C,2,0),"-")</f>
        <v>MAINSTREAM-COPIHUE</v>
      </c>
      <c r="G471" s="37" t="s">
        <v>135</v>
      </c>
      <c r="H471" s="23" t="s">
        <v>8</v>
      </c>
      <c r="I471" s="29">
        <v>4665</v>
      </c>
      <c r="J471" s="7">
        <f t="shared" si="8"/>
        <v>0</v>
      </c>
    </row>
    <row r="472" spans="5:10" x14ac:dyDescent="0.25">
      <c r="E472" s="6" t="s">
        <v>63</v>
      </c>
      <c r="F472" s="6" t="str">
        <f>IFERROR(+VLOOKUP(G472,EMPRESAS!B:C,2,0),"-")</f>
        <v>ACCIONA_ENERGIA</v>
      </c>
      <c r="G472" s="37" t="s">
        <v>136</v>
      </c>
      <c r="H472" s="23" t="s">
        <v>6</v>
      </c>
      <c r="I472" s="29">
        <v>2244044</v>
      </c>
      <c r="J472" s="7">
        <f t="shared" si="8"/>
        <v>0</v>
      </c>
    </row>
    <row r="473" spans="5:10" x14ac:dyDescent="0.25">
      <c r="E473" s="6" t="s">
        <v>63</v>
      </c>
      <c r="F473" s="6" t="str">
        <f>IFERROR(+VLOOKUP(G473,EMPRESAS!B:C,2,0),"-")</f>
        <v>ACCIONA_ENERGIA</v>
      </c>
      <c r="G473" s="37" t="s">
        <v>136</v>
      </c>
      <c r="H473" s="23" t="s">
        <v>4</v>
      </c>
      <c r="I473" s="29">
        <v>3064117</v>
      </c>
      <c r="J473" s="7">
        <f t="shared" si="8"/>
        <v>0</v>
      </c>
    </row>
    <row r="474" spans="5:10" x14ac:dyDescent="0.25">
      <c r="E474" s="6" t="s">
        <v>63</v>
      </c>
      <c r="F474" s="6" t="str">
        <f>IFERROR(+VLOOKUP(G474,EMPRESAS!B:C,2,0),"-")</f>
        <v>ACCIONA_ENERGIA</v>
      </c>
      <c r="G474" s="37" t="s">
        <v>136</v>
      </c>
      <c r="H474" s="23" t="s">
        <v>5</v>
      </c>
      <c r="I474" s="29">
        <v>2917395</v>
      </c>
      <c r="J474" s="7">
        <f t="shared" si="8"/>
        <v>0</v>
      </c>
    </row>
    <row r="475" spans="5:10" x14ac:dyDescent="0.25">
      <c r="E475" s="6" t="s">
        <v>63</v>
      </c>
      <c r="F475" s="6" t="str">
        <f>IFERROR(+VLOOKUP(G475,EMPRESAS!B:C,2,0),"-")</f>
        <v>ACCIONA_ENERGIA</v>
      </c>
      <c r="G475" s="37" t="s">
        <v>136</v>
      </c>
      <c r="H475" s="23" t="s">
        <v>9</v>
      </c>
      <c r="I475" s="29">
        <v>2628</v>
      </c>
      <c r="J475" s="7">
        <f t="shared" si="8"/>
        <v>51.777957094406219</v>
      </c>
    </row>
    <row r="476" spans="5:10" x14ac:dyDescent="0.25">
      <c r="E476" s="6" t="s">
        <v>63</v>
      </c>
      <c r="F476" s="6" t="str">
        <f>IFERROR(+VLOOKUP(G476,EMPRESAS!B:C,2,0),"-")</f>
        <v>ACCIONA_ENERGIA</v>
      </c>
      <c r="G476" s="37" t="s">
        <v>136</v>
      </c>
      <c r="H476" s="23" t="s">
        <v>7</v>
      </c>
      <c r="I476" s="29">
        <v>843</v>
      </c>
      <c r="J476" s="7">
        <f t="shared" si="8"/>
        <v>35.239197842002511</v>
      </c>
    </row>
    <row r="477" spans="5:10" x14ac:dyDescent="0.25">
      <c r="E477" s="6" t="s">
        <v>63</v>
      </c>
      <c r="F477" s="6" t="str">
        <f>IFERROR(+VLOOKUP(G477,EMPRESAS!B:C,2,0),"-")</f>
        <v>ACCIONA_ENERGIA</v>
      </c>
      <c r="G477" s="37" t="s">
        <v>136</v>
      </c>
      <c r="H477" s="23" t="s">
        <v>3</v>
      </c>
      <c r="I477" s="29">
        <v>1374862</v>
      </c>
      <c r="J477" s="7">
        <f t="shared" si="8"/>
        <v>0</v>
      </c>
    </row>
    <row r="478" spans="5:10" x14ac:dyDescent="0.25">
      <c r="E478" s="6" t="s">
        <v>63</v>
      </c>
      <c r="F478" s="6" t="str">
        <f>IFERROR(+VLOOKUP(G478,EMPRESAS!B:C,2,0),"-")</f>
        <v>ACCIONA_ENERGIA</v>
      </c>
      <c r="G478" s="37" t="s">
        <v>136</v>
      </c>
      <c r="H478" s="23" t="s">
        <v>8</v>
      </c>
      <c r="I478" s="29">
        <v>8253</v>
      </c>
      <c r="J478" s="7">
        <f t="shared" si="8"/>
        <v>0</v>
      </c>
    </row>
    <row r="479" spans="5:10" x14ac:dyDescent="0.25">
      <c r="E479" s="6" t="s">
        <v>63</v>
      </c>
      <c r="F479" s="6" t="str">
        <f>IFERROR(+VLOOKUP(G479,EMPRESAS!B:C,2,0),"-")</f>
        <v>ENEL_GX</v>
      </c>
      <c r="G479" s="37" t="s">
        <v>137</v>
      </c>
      <c r="H479" s="23" t="s">
        <v>6</v>
      </c>
      <c r="I479" s="29">
        <v>26245439</v>
      </c>
      <c r="J479" s="7">
        <f t="shared" si="8"/>
        <v>0</v>
      </c>
    </row>
    <row r="480" spans="5:10" x14ac:dyDescent="0.25">
      <c r="E480" s="6" t="s">
        <v>63</v>
      </c>
      <c r="F480" s="6" t="str">
        <f>IFERROR(+VLOOKUP(G480,EMPRESAS!B:C,2,0),"-")</f>
        <v>ENEL_GX</v>
      </c>
      <c r="G480" s="37" t="s">
        <v>137</v>
      </c>
      <c r="H480" s="23" t="s">
        <v>4</v>
      </c>
      <c r="I480" s="29">
        <v>35836682</v>
      </c>
      <c r="J480" s="7">
        <f t="shared" si="8"/>
        <v>0</v>
      </c>
    </row>
    <row r="481" spans="5:10" x14ac:dyDescent="0.25">
      <c r="E481" s="6" t="s">
        <v>63</v>
      </c>
      <c r="F481" s="6" t="str">
        <f>IFERROR(+VLOOKUP(G481,EMPRESAS!B:C,2,0),"-")</f>
        <v>ENEL_GX</v>
      </c>
      <c r="G481" s="37" t="s">
        <v>137</v>
      </c>
      <c r="H481" s="23" t="s">
        <v>5</v>
      </c>
      <c r="I481" s="29">
        <v>34120672</v>
      </c>
      <c r="J481" s="7">
        <f t="shared" si="8"/>
        <v>0</v>
      </c>
    </row>
    <row r="482" spans="5:10" x14ac:dyDescent="0.25">
      <c r="E482" s="6" t="s">
        <v>63</v>
      </c>
      <c r="F482" s="6" t="str">
        <f>IFERROR(+VLOOKUP(G482,EMPRESAS!B:C,2,0),"-")</f>
        <v>ENEL_GX</v>
      </c>
      <c r="G482" s="37" t="s">
        <v>137</v>
      </c>
      <c r="H482" s="23" t="s">
        <v>9</v>
      </c>
      <c r="I482" s="29">
        <v>30741</v>
      </c>
      <c r="J482" s="7">
        <f t="shared" si="8"/>
        <v>605.67206203924718</v>
      </c>
    </row>
    <row r="483" spans="5:10" x14ac:dyDescent="0.25">
      <c r="E483" s="6" t="s">
        <v>63</v>
      </c>
      <c r="F483" s="6" t="str">
        <f>IFERROR(+VLOOKUP(G483,EMPRESAS!B:C,2,0),"-")</f>
        <v>ENEL_GX</v>
      </c>
      <c r="G483" s="37" t="s">
        <v>137</v>
      </c>
      <c r="H483" s="23" t="s">
        <v>7</v>
      </c>
      <c r="I483" s="29">
        <v>9862</v>
      </c>
      <c r="J483" s="7">
        <f t="shared" si="8"/>
        <v>412.25263240549083</v>
      </c>
    </row>
    <row r="484" spans="5:10" x14ac:dyDescent="0.25">
      <c r="E484" s="6" t="s">
        <v>63</v>
      </c>
      <c r="F484" s="6" t="str">
        <f>IFERROR(+VLOOKUP(G484,EMPRESAS!B:C,2,0),"-")</f>
        <v>ENEL_GX</v>
      </c>
      <c r="G484" s="37" t="s">
        <v>137</v>
      </c>
      <c r="H484" s="23" t="s">
        <v>3</v>
      </c>
      <c r="I484" s="29">
        <v>16079827</v>
      </c>
      <c r="J484" s="7">
        <f t="shared" si="8"/>
        <v>0</v>
      </c>
    </row>
    <row r="485" spans="5:10" x14ac:dyDescent="0.25">
      <c r="E485" s="6" t="s">
        <v>63</v>
      </c>
      <c r="F485" s="6" t="str">
        <f>IFERROR(+VLOOKUP(G485,EMPRESAS!B:C,2,0),"-")</f>
        <v>ENEL_GX</v>
      </c>
      <c r="G485" s="37" t="s">
        <v>137</v>
      </c>
      <c r="H485" s="23" t="s">
        <v>8</v>
      </c>
      <c r="I485" s="29">
        <v>96524</v>
      </c>
      <c r="J485" s="7">
        <f t="shared" si="8"/>
        <v>0</v>
      </c>
    </row>
    <row r="486" spans="5:10" x14ac:dyDescent="0.25">
      <c r="E486" s="6" t="s">
        <v>63</v>
      </c>
      <c r="F486" s="6" t="str">
        <f>IFERROR(+VLOOKUP(G486,EMPRESAS!B:C,2,0),"-")</f>
        <v>Cox Energy Chile</v>
      </c>
      <c r="G486" s="37" t="s">
        <v>138</v>
      </c>
      <c r="H486" s="23" t="s">
        <v>6</v>
      </c>
      <c r="I486" s="29">
        <v>1170806</v>
      </c>
      <c r="J486" s="7">
        <f t="shared" si="8"/>
        <v>0</v>
      </c>
    </row>
    <row r="487" spans="5:10" x14ac:dyDescent="0.25">
      <c r="E487" s="6" t="s">
        <v>63</v>
      </c>
      <c r="F487" s="6" t="str">
        <f>IFERROR(+VLOOKUP(G487,EMPRESAS!B:C,2,0),"-")</f>
        <v>Cox Energy Chile</v>
      </c>
      <c r="G487" s="37" t="s">
        <v>138</v>
      </c>
      <c r="H487" s="23" t="s">
        <v>4</v>
      </c>
      <c r="I487" s="29">
        <v>1598671</v>
      </c>
      <c r="J487" s="7">
        <f t="shared" si="8"/>
        <v>0</v>
      </c>
    </row>
    <row r="488" spans="5:10" x14ac:dyDescent="0.25">
      <c r="E488" s="6" t="s">
        <v>63</v>
      </c>
      <c r="F488" s="6" t="str">
        <f>IFERROR(+VLOOKUP(G488,EMPRESAS!B:C,2,0),"-")</f>
        <v>Cox Energy Chile</v>
      </c>
      <c r="G488" s="37" t="s">
        <v>138</v>
      </c>
      <c r="H488" s="23" t="s">
        <v>5</v>
      </c>
      <c r="I488" s="29">
        <v>1522120</v>
      </c>
      <c r="J488" s="7">
        <f t="shared" si="8"/>
        <v>0</v>
      </c>
    </row>
    <row r="489" spans="5:10" x14ac:dyDescent="0.25">
      <c r="E489" s="6" t="s">
        <v>63</v>
      </c>
      <c r="F489" s="6" t="str">
        <f>IFERROR(+VLOOKUP(G489,EMPRESAS!B:C,2,0),"-")</f>
        <v>Cox Energy Chile</v>
      </c>
      <c r="G489" s="37" t="s">
        <v>138</v>
      </c>
      <c r="H489" s="23" t="s">
        <v>9</v>
      </c>
      <c r="I489" s="29">
        <v>1371</v>
      </c>
      <c r="J489" s="7">
        <f t="shared" si="8"/>
        <v>27.012016429387721</v>
      </c>
    </row>
    <row r="490" spans="5:10" x14ac:dyDescent="0.25">
      <c r="E490" s="6" t="s">
        <v>63</v>
      </c>
      <c r="F490" s="6" t="str">
        <f>IFERROR(+VLOOKUP(G490,EMPRESAS!B:C,2,0),"-")</f>
        <v>Cox Energy Chile</v>
      </c>
      <c r="G490" s="37" t="s">
        <v>138</v>
      </c>
      <c r="H490" s="23" t="s">
        <v>7</v>
      </c>
      <c r="I490" s="29">
        <v>440</v>
      </c>
      <c r="J490" s="7">
        <f t="shared" si="8"/>
        <v>18.392938375422425</v>
      </c>
    </row>
    <row r="491" spans="5:10" x14ac:dyDescent="0.25">
      <c r="E491" s="6" t="s">
        <v>63</v>
      </c>
      <c r="F491" s="6" t="str">
        <f>IFERROR(+VLOOKUP(G491,EMPRESAS!B:C,2,0),"-")</f>
        <v>Cox Energy Chile</v>
      </c>
      <c r="G491" s="37" t="s">
        <v>138</v>
      </c>
      <c r="H491" s="23" t="s">
        <v>3</v>
      </c>
      <c r="I491" s="29">
        <v>717319</v>
      </c>
      <c r="J491" s="7">
        <f t="shared" si="8"/>
        <v>0</v>
      </c>
    </row>
    <row r="492" spans="5:10" x14ac:dyDescent="0.25">
      <c r="E492" s="6" t="s">
        <v>63</v>
      </c>
      <c r="F492" s="6" t="str">
        <f>IFERROR(+VLOOKUP(G492,EMPRESAS!B:C,2,0),"-")</f>
        <v>Cox Energy Chile</v>
      </c>
      <c r="G492" s="37" t="s">
        <v>138</v>
      </c>
      <c r="H492" s="23" t="s">
        <v>8</v>
      </c>
      <c r="I492" s="29">
        <v>4306</v>
      </c>
      <c r="J492" s="7">
        <f t="shared" si="8"/>
        <v>0</v>
      </c>
    </row>
    <row r="494" spans="5:10" x14ac:dyDescent="0.25">
      <c r="I494" s="30">
        <f>+SUM(I3:I492)</f>
        <v>983568437</v>
      </c>
      <c r="J494" s="30">
        <f>+SUM(J3:J492)</f>
        <v>8902.0381601899535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C43"/>
  <sheetViews>
    <sheetView topLeftCell="D25" workbookViewId="0">
      <selection activeCell="H40" sqref="B40:H40"/>
    </sheetView>
  </sheetViews>
  <sheetFormatPr baseColWidth="10" defaultRowHeight="15" x14ac:dyDescent="0.25"/>
  <cols>
    <col min="1" max="1" width="17.5703125" bestFit="1" customWidth="1"/>
    <col min="2" max="2" width="27.85546875" bestFit="1" customWidth="1"/>
    <col min="3" max="3" width="30.5703125" bestFit="1" customWidth="1"/>
    <col min="4" max="4" width="25.7109375" bestFit="1" customWidth="1"/>
    <col min="5" max="5" width="30.140625" bestFit="1" customWidth="1"/>
    <col min="6" max="7" width="27.42578125" bestFit="1" customWidth="1"/>
    <col min="8" max="8" width="30.140625" bestFit="1" customWidth="1"/>
    <col min="9" max="9" width="29.28515625" bestFit="1" customWidth="1"/>
    <col min="10" max="10" width="28" bestFit="1" customWidth="1"/>
    <col min="11" max="11" width="27.7109375" bestFit="1" customWidth="1"/>
    <col min="12" max="12" width="27.140625" bestFit="1" customWidth="1"/>
    <col min="13" max="13" width="25.85546875" bestFit="1" customWidth="1"/>
    <col min="14" max="14" width="25.140625" bestFit="1" customWidth="1"/>
    <col min="15" max="15" width="28.5703125" bestFit="1" customWidth="1"/>
    <col min="16" max="16" width="27.28515625" bestFit="1" customWidth="1"/>
    <col min="17" max="17" width="25.85546875" bestFit="1" customWidth="1"/>
    <col min="18" max="18" width="29" bestFit="1" customWidth="1"/>
    <col min="19" max="19" width="32.42578125" bestFit="1" customWidth="1"/>
    <col min="20" max="20" width="30.42578125" bestFit="1" customWidth="1"/>
    <col min="21" max="21" width="32.7109375" bestFit="1" customWidth="1"/>
    <col min="22" max="22" width="27.85546875" bestFit="1" customWidth="1"/>
    <col min="23" max="23" width="28.42578125" bestFit="1" customWidth="1"/>
    <col min="24" max="24" width="25.7109375" bestFit="1" customWidth="1"/>
    <col min="25" max="25" width="27.42578125" bestFit="1" customWidth="1"/>
    <col min="26" max="26" width="30.140625" bestFit="1" customWidth="1"/>
    <col min="27" max="27" width="26.5703125" bestFit="1" customWidth="1"/>
    <col min="28" max="28" width="27.140625" bestFit="1" customWidth="1"/>
    <col min="29" max="29" width="26.5703125" bestFit="1" customWidth="1"/>
  </cols>
  <sheetData>
    <row r="2" spans="1:8" x14ac:dyDescent="0.25">
      <c r="A2" s="15" t="s">
        <v>1</v>
      </c>
      <c r="B2" t="s">
        <v>94</v>
      </c>
    </row>
    <row r="4" spans="1:8" x14ac:dyDescent="0.25">
      <c r="A4" s="15" t="s">
        <v>122</v>
      </c>
      <c r="B4" t="s">
        <v>89</v>
      </c>
      <c r="C4" t="s">
        <v>88</v>
      </c>
      <c r="D4" t="s">
        <v>87</v>
      </c>
      <c r="E4" t="s">
        <v>90</v>
      </c>
      <c r="F4" t="s">
        <v>93</v>
      </c>
      <c r="G4" t="s">
        <v>91</v>
      </c>
      <c r="H4" t="s">
        <v>92</v>
      </c>
    </row>
    <row r="5" spans="1:8" x14ac:dyDescent="0.25">
      <c r="A5" s="25">
        <v>44713</v>
      </c>
      <c r="B5" s="30">
        <v>0</v>
      </c>
      <c r="C5" s="30">
        <v>0</v>
      </c>
      <c r="D5" s="30">
        <v>0</v>
      </c>
      <c r="E5" s="30">
        <v>0</v>
      </c>
      <c r="F5" s="30">
        <v>0</v>
      </c>
      <c r="G5" s="30">
        <v>0</v>
      </c>
      <c r="H5" s="30">
        <v>0</v>
      </c>
    </row>
    <row r="6" spans="1:8" x14ac:dyDescent="0.25">
      <c r="A6" s="25">
        <v>44714</v>
      </c>
      <c r="B6" s="30">
        <v>0</v>
      </c>
      <c r="C6" s="30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</row>
    <row r="7" spans="1:8" x14ac:dyDescent="0.25">
      <c r="A7" s="25">
        <v>44715</v>
      </c>
      <c r="B7" s="30">
        <v>0</v>
      </c>
      <c r="C7" s="30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</row>
    <row r="8" spans="1:8" x14ac:dyDescent="0.25">
      <c r="A8" s="25">
        <v>44716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</row>
    <row r="9" spans="1:8" x14ac:dyDescent="0.25">
      <c r="A9" s="25">
        <v>44718</v>
      </c>
      <c r="B9" s="30">
        <v>0</v>
      </c>
      <c r="C9" s="30">
        <v>0</v>
      </c>
      <c r="D9" s="30">
        <v>0</v>
      </c>
      <c r="E9" s="30">
        <v>0</v>
      </c>
      <c r="F9" s="30">
        <v>1.2291037587393444E-2</v>
      </c>
      <c r="G9" s="30">
        <v>0</v>
      </c>
      <c r="H9" s="30">
        <v>0</v>
      </c>
    </row>
    <row r="10" spans="1:8" x14ac:dyDescent="0.25">
      <c r="A10" s="25">
        <v>44719</v>
      </c>
      <c r="B10" s="30">
        <v>0</v>
      </c>
      <c r="C10" s="30">
        <v>0</v>
      </c>
      <c r="D10" s="30">
        <v>0</v>
      </c>
      <c r="E10" s="30">
        <v>0</v>
      </c>
      <c r="F10" s="30">
        <v>2.7721351480805533E-2</v>
      </c>
      <c r="G10" s="30">
        <v>0</v>
      </c>
      <c r="H10" s="30">
        <v>0</v>
      </c>
    </row>
    <row r="11" spans="1:8" x14ac:dyDescent="0.25">
      <c r="A11" s="25">
        <v>44720</v>
      </c>
      <c r="B11" s="30">
        <v>0</v>
      </c>
      <c r="C11" s="30">
        <v>0</v>
      </c>
      <c r="D11" s="30">
        <v>0</v>
      </c>
      <c r="E11" s="30">
        <v>0</v>
      </c>
      <c r="F11" s="30">
        <v>5.6944595904301072E-2</v>
      </c>
      <c r="G11" s="30">
        <v>0</v>
      </c>
      <c r="H11" s="30">
        <v>0</v>
      </c>
    </row>
    <row r="12" spans="1:8" x14ac:dyDescent="0.25">
      <c r="A12" s="25">
        <v>44721</v>
      </c>
      <c r="B12" s="30">
        <v>0</v>
      </c>
      <c r="C12" s="30">
        <v>0</v>
      </c>
      <c r="D12" s="30">
        <v>0</v>
      </c>
      <c r="E12" s="30">
        <v>0</v>
      </c>
      <c r="F12" s="30">
        <v>1.1617782635762047E-2</v>
      </c>
      <c r="G12" s="30">
        <v>0</v>
      </c>
      <c r="H12" s="30">
        <v>0</v>
      </c>
    </row>
    <row r="13" spans="1:8" x14ac:dyDescent="0.25">
      <c r="A13" s="25">
        <v>44722</v>
      </c>
      <c r="B13" s="30">
        <v>0</v>
      </c>
      <c r="C13" s="30">
        <v>0</v>
      </c>
      <c r="D13" s="30">
        <v>0</v>
      </c>
      <c r="E13" s="30">
        <v>0</v>
      </c>
      <c r="F13" s="30">
        <v>6.1550691436165747E-2</v>
      </c>
      <c r="G13" s="30">
        <v>0</v>
      </c>
      <c r="H13" s="30">
        <v>1.0579264727560985E-2</v>
      </c>
    </row>
    <row r="14" spans="1:8" x14ac:dyDescent="0.25">
      <c r="A14" s="25">
        <v>44723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</row>
    <row r="15" spans="1:8" x14ac:dyDescent="0.25">
      <c r="A15" s="25">
        <v>44725</v>
      </c>
      <c r="B15" s="30">
        <v>0</v>
      </c>
      <c r="C15" s="30">
        <v>0</v>
      </c>
      <c r="D15" s="30">
        <v>0</v>
      </c>
      <c r="E15" s="30">
        <v>0</v>
      </c>
      <c r="F15" s="30">
        <v>0.38884333543523336</v>
      </c>
      <c r="G15" s="30">
        <v>0</v>
      </c>
      <c r="H15" s="30">
        <v>0.63264489722789152</v>
      </c>
    </row>
    <row r="16" spans="1:8" x14ac:dyDescent="0.25">
      <c r="A16" s="25">
        <v>44726</v>
      </c>
      <c r="B16" s="30">
        <v>0</v>
      </c>
      <c r="C16" s="30">
        <v>0</v>
      </c>
      <c r="D16" s="30">
        <v>0</v>
      </c>
      <c r="E16" s="30">
        <v>0</v>
      </c>
      <c r="F16" s="30">
        <v>9.7103166419600637E-2</v>
      </c>
      <c r="G16" s="30">
        <v>0</v>
      </c>
      <c r="H16" s="30">
        <v>2.8353294257531466E-2</v>
      </c>
    </row>
    <row r="17" spans="1:8" x14ac:dyDescent="0.25">
      <c r="A17" s="25">
        <v>44727</v>
      </c>
      <c r="B17" s="30">
        <v>0</v>
      </c>
      <c r="C17" s="30">
        <v>0</v>
      </c>
      <c r="D17" s="30">
        <v>0</v>
      </c>
      <c r="E17" s="30">
        <v>0</v>
      </c>
      <c r="F17" s="30">
        <v>0.31709346549832496</v>
      </c>
      <c r="G17" s="30">
        <v>0</v>
      </c>
      <c r="H17" s="30">
        <v>0.3692922293208224</v>
      </c>
    </row>
    <row r="18" spans="1:8" x14ac:dyDescent="0.25">
      <c r="A18" s="25">
        <v>44728</v>
      </c>
      <c r="B18" s="30">
        <v>0</v>
      </c>
      <c r="C18" s="30">
        <v>0</v>
      </c>
      <c r="D18" s="30">
        <v>0</v>
      </c>
      <c r="E18" s="30">
        <v>0</v>
      </c>
      <c r="F18" s="30">
        <v>0.39510956896931304</v>
      </c>
      <c r="G18" s="30">
        <v>0</v>
      </c>
      <c r="H18" s="30">
        <v>0.62097955812001016</v>
      </c>
    </row>
    <row r="19" spans="1:8" x14ac:dyDescent="0.25">
      <c r="A19" s="25">
        <v>44729</v>
      </c>
      <c r="B19" s="30">
        <v>0</v>
      </c>
      <c r="C19" s="30">
        <v>0</v>
      </c>
      <c r="D19" s="30">
        <v>0</v>
      </c>
      <c r="E19" s="30">
        <v>0</v>
      </c>
      <c r="F19" s="30">
        <v>0.12322086410480505</v>
      </c>
      <c r="G19" s="30">
        <v>0</v>
      </c>
      <c r="H19" s="30">
        <v>9.1015182631835306E-2</v>
      </c>
    </row>
    <row r="20" spans="1:8" x14ac:dyDescent="0.25">
      <c r="A20" s="25">
        <v>44730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</row>
    <row r="21" spans="1:8" x14ac:dyDescent="0.25">
      <c r="A21" s="25">
        <v>44732</v>
      </c>
      <c r="B21" s="30">
        <v>0</v>
      </c>
      <c r="C21" s="30">
        <v>0</v>
      </c>
      <c r="D21" s="30">
        <v>0</v>
      </c>
      <c r="E21" s="30">
        <v>0</v>
      </c>
      <c r="F21" s="30">
        <v>3.4989292331466443E-2</v>
      </c>
      <c r="G21" s="30">
        <v>0</v>
      </c>
      <c r="H21" s="30">
        <v>8.1279663482402183E-3</v>
      </c>
    </row>
    <row r="22" spans="1:8" x14ac:dyDescent="0.25">
      <c r="A22" s="25">
        <v>44734</v>
      </c>
      <c r="B22" s="30">
        <v>0</v>
      </c>
      <c r="C22" s="30">
        <v>0</v>
      </c>
      <c r="D22" s="30">
        <v>0</v>
      </c>
      <c r="E22" s="30">
        <v>0</v>
      </c>
      <c r="F22" s="30">
        <v>9.0985704473504122E-3</v>
      </c>
      <c r="G22" s="30">
        <v>0</v>
      </c>
      <c r="H22" s="30">
        <v>0</v>
      </c>
    </row>
    <row r="23" spans="1:8" x14ac:dyDescent="0.25">
      <c r="A23" s="25">
        <v>44735</v>
      </c>
      <c r="B23" s="30">
        <v>0</v>
      </c>
      <c r="C23" s="30">
        <v>0</v>
      </c>
      <c r="D23" s="30">
        <v>0</v>
      </c>
      <c r="E23" s="30">
        <v>0</v>
      </c>
      <c r="F23" s="30">
        <v>0.77100432645968731</v>
      </c>
      <c r="G23" s="30">
        <v>0</v>
      </c>
      <c r="H23" s="30">
        <v>1.2112013930483592</v>
      </c>
    </row>
    <row r="24" spans="1:8" x14ac:dyDescent="0.25">
      <c r="A24" s="25">
        <v>44736</v>
      </c>
      <c r="B24" s="30">
        <v>0</v>
      </c>
      <c r="C24" s="30">
        <v>0</v>
      </c>
      <c r="D24" s="30">
        <v>0</v>
      </c>
      <c r="E24" s="30">
        <v>0</v>
      </c>
      <c r="F24" s="30">
        <v>1.1551328704967663</v>
      </c>
      <c r="G24" s="30">
        <v>0</v>
      </c>
      <c r="H24" s="30">
        <v>2.0836138140906688</v>
      </c>
    </row>
    <row r="25" spans="1:8" x14ac:dyDescent="0.25">
      <c r="A25" s="25">
        <v>44737</v>
      </c>
      <c r="B25" s="30">
        <v>0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</row>
    <row r="26" spans="1:8" x14ac:dyDescent="0.25">
      <c r="A26" s="25">
        <v>44740</v>
      </c>
      <c r="B26" s="30">
        <v>0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</row>
    <row r="27" spans="1:8" x14ac:dyDescent="0.25">
      <c r="A27" s="25">
        <v>44741</v>
      </c>
      <c r="B27" s="30">
        <v>0</v>
      </c>
      <c r="C27" s="30">
        <v>0</v>
      </c>
      <c r="D27" s="30">
        <v>0</v>
      </c>
      <c r="E27" s="30">
        <v>0</v>
      </c>
      <c r="F27" s="30">
        <v>1.589709875426383E-3</v>
      </c>
      <c r="G27" s="30">
        <v>0</v>
      </c>
      <c r="H27" s="30">
        <v>0</v>
      </c>
    </row>
    <row r="28" spans="1:8" x14ac:dyDescent="0.25">
      <c r="A28" s="25">
        <v>44742</v>
      </c>
      <c r="B28" s="30">
        <v>0</v>
      </c>
      <c r="C28" s="30">
        <v>0</v>
      </c>
      <c r="D28" s="30">
        <v>0</v>
      </c>
      <c r="E28" s="30">
        <v>0</v>
      </c>
      <c r="F28" s="30">
        <v>0.14183069889840766</v>
      </c>
      <c r="G28" s="30">
        <v>0</v>
      </c>
      <c r="H28" s="30">
        <v>0.24108923243622701</v>
      </c>
    </row>
    <row r="29" spans="1:8" x14ac:dyDescent="0.25">
      <c r="A29" s="25" t="s">
        <v>123</v>
      </c>
      <c r="B29" s="22">
        <v>0</v>
      </c>
      <c r="C29" s="22">
        <v>0</v>
      </c>
      <c r="D29" s="22">
        <v>0</v>
      </c>
      <c r="E29" s="22">
        <v>0</v>
      </c>
      <c r="F29" s="22">
        <v>3.6051413279808098</v>
      </c>
      <c r="G29" s="22">
        <v>0</v>
      </c>
      <c r="H29" s="22">
        <v>5.2968968322091481</v>
      </c>
    </row>
    <row r="37" spans="1:29" x14ac:dyDescent="0.25">
      <c r="A37" s="25"/>
      <c r="B37" s="22"/>
      <c r="C37" s="22"/>
      <c r="D37" s="22"/>
      <c r="E37" s="22"/>
      <c r="F37" s="22"/>
      <c r="G37" s="22"/>
      <c r="H37" s="22"/>
    </row>
    <row r="38" spans="1:29" x14ac:dyDescent="0.25">
      <c r="B38" t="s">
        <v>89</v>
      </c>
      <c r="C38" t="s">
        <v>88</v>
      </c>
      <c r="D38" t="s">
        <v>87</v>
      </c>
      <c r="E38" t="s">
        <v>90</v>
      </c>
      <c r="F38" t="s">
        <v>93</v>
      </c>
      <c r="G38" t="s">
        <v>91</v>
      </c>
      <c r="H38" t="s">
        <v>92</v>
      </c>
    </row>
    <row r="39" spans="1:29" x14ac:dyDescent="0.25">
      <c r="B39" t="str">
        <f>+SUBSTITUTE(B38,"Suma de CARGO_","")</f>
        <v>Polpaico 220</v>
      </c>
      <c r="C39" t="str">
        <f t="shared" ref="C39:H39" si="0">+SUBSTITUTE(C38,"Suma de CARGO_","")</f>
        <v>Cerro Navia 220</v>
      </c>
      <c r="D39" t="str">
        <f t="shared" si="0"/>
        <v>Chena 220</v>
      </c>
      <c r="E39" t="str">
        <f t="shared" si="0"/>
        <v>Alto Jahuel 220</v>
      </c>
      <c r="F39" t="str">
        <f t="shared" si="0"/>
        <v>Nogales 220</v>
      </c>
      <c r="G39" t="str">
        <f t="shared" si="0"/>
        <v>Quillota 220</v>
      </c>
      <c r="H39" t="str">
        <f t="shared" si="0"/>
        <v>Los Maquis 220</v>
      </c>
    </row>
    <row r="40" spans="1:29" x14ac:dyDescent="0.25">
      <c r="B40" s="24">
        <f t="shared" ref="B40:G40" si="1">+B29*1000</f>
        <v>0</v>
      </c>
      <c r="C40" s="24">
        <f t="shared" si="1"/>
        <v>0</v>
      </c>
      <c r="D40" s="24">
        <f t="shared" si="1"/>
        <v>0</v>
      </c>
      <c r="E40" s="24">
        <f t="shared" si="1"/>
        <v>0</v>
      </c>
      <c r="F40" s="24">
        <f t="shared" si="1"/>
        <v>3605.1413279808098</v>
      </c>
      <c r="G40" s="24">
        <f t="shared" si="1"/>
        <v>0</v>
      </c>
      <c r="H40" s="24">
        <f>+H29*1000</f>
        <v>5296.8968322091478</v>
      </c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2" spans="1:29" x14ac:dyDescent="0.25">
      <c r="A42" t="s">
        <v>124</v>
      </c>
    </row>
    <row r="43" spans="1:29" x14ac:dyDescent="0.25">
      <c r="A43" t="s">
        <v>95</v>
      </c>
    </row>
  </sheetData>
  <pageMargins left="0.7" right="0.7" top="0.75" bottom="0.75" header="0.3" footer="0.3"/>
  <pageSetup paperSize="9" orientation="portrait" horizontalDpi="0" verticalDpi="0" r:id="rId2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57"/>
  <sheetViews>
    <sheetView zoomScale="80" zoomScaleNormal="80" workbookViewId="0">
      <pane xSplit="3" ySplit="10" topLeftCell="U11" activePane="bottomRight" state="frozen"/>
      <selection pane="topRight" activeCell="D1" sqref="D1"/>
      <selection pane="bottomLeft" activeCell="A11" sqref="A11"/>
      <selection pane="bottomRight" activeCell="V18" sqref="V18"/>
    </sheetView>
  </sheetViews>
  <sheetFormatPr baseColWidth="10" defaultRowHeight="15" x14ac:dyDescent="0.25"/>
  <cols>
    <col min="1" max="1" width="11.42578125" style="2"/>
    <col min="4" max="4" width="22.42578125" bestFit="1" customWidth="1"/>
    <col min="5" max="5" width="25.28515625" bestFit="1" customWidth="1"/>
    <col min="6" max="6" width="20.140625" bestFit="1" customWidth="1"/>
    <col min="7" max="7" width="25.140625" bestFit="1" customWidth="1"/>
    <col min="8" max="9" width="22.140625" bestFit="1" customWidth="1"/>
    <col min="10" max="10" width="25.28515625" bestFit="1" customWidth="1"/>
    <col min="11" max="11" width="25" bestFit="1" customWidth="1"/>
    <col min="12" max="12" width="27.7109375" bestFit="1" customWidth="1"/>
    <col min="13" max="13" width="22.42578125" bestFit="1" customWidth="1"/>
    <col min="14" max="14" width="27.42578125" bestFit="1" customWidth="1"/>
    <col min="15" max="16" width="24.5703125" bestFit="1" customWidth="1"/>
    <col min="17" max="17" width="27.7109375" bestFit="1" customWidth="1"/>
    <col min="18" max="18" width="21" bestFit="1" customWidth="1"/>
    <col min="19" max="19" width="23.85546875" bestFit="1" customWidth="1"/>
    <col min="20" max="20" width="18.7109375" bestFit="1" customWidth="1"/>
    <col min="21" max="21" width="23.7109375" bestFit="1" customWidth="1"/>
    <col min="22" max="23" width="20.7109375" bestFit="1" customWidth="1"/>
    <col min="24" max="24" width="23.85546875" bestFit="1" customWidth="1"/>
  </cols>
  <sheetData>
    <row r="1" spans="1:24" x14ac:dyDescent="0.25">
      <c r="E1" s="14"/>
      <c r="F1" s="14"/>
      <c r="G1" s="14"/>
      <c r="R1" t="s">
        <v>13</v>
      </c>
      <c r="S1" t="s">
        <v>14</v>
      </c>
    </row>
    <row r="2" spans="1:24" x14ac:dyDescent="0.25">
      <c r="E2" s="3"/>
      <c r="F2" s="13"/>
      <c r="G2" s="3"/>
    </row>
    <row r="3" spans="1:24" x14ac:dyDescent="0.25">
      <c r="E3" s="3"/>
      <c r="F3" s="13"/>
      <c r="G3" s="3"/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</row>
    <row r="4" spans="1:24" x14ac:dyDescent="0.25">
      <c r="E4" s="3"/>
      <c r="F4" s="13"/>
      <c r="G4" s="3"/>
      <c r="R4" s="27" t="s">
        <v>133</v>
      </c>
      <c r="S4" s="27">
        <v>0</v>
      </c>
      <c r="T4" s="27">
        <v>8.2370000000000001</v>
      </c>
      <c r="U4" s="27">
        <v>14.832000000000001</v>
      </c>
      <c r="V4" s="27">
        <v>14.832000000000001</v>
      </c>
      <c r="W4" s="27">
        <v>19.765999999999998</v>
      </c>
      <c r="X4" s="27">
        <v>24.696000000000002</v>
      </c>
    </row>
    <row r="5" spans="1:24" x14ac:dyDescent="0.25">
      <c r="R5" s="26" t="s">
        <v>22</v>
      </c>
      <c r="S5" s="26">
        <v>0</v>
      </c>
      <c r="T5" s="26">
        <v>7.7640000000000002</v>
      </c>
      <c r="U5" s="26">
        <v>13.98</v>
      </c>
      <c r="V5" s="26">
        <v>13.98</v>
      </c>
      <c r="W5" s="26">
        <v>18.63</v>
      </c>
      <c r="X5" s="26">
        <v>23.277000000000001</v>
      </c>
    </row>
    <row r="7" spans="1:24" x14ac:dyDescent="0.25">
      <c r="K7" t="b">
        <f t="shared" ref="K7:Q7" si="0">K9=D9</f>
        <v>1</v>
      </c>
      <c r="L7" t="b">
        <f t="shared" si="0"/>
        <v>1</v>
      </c>
      <c r="M7" t="b">
        <f t="shared" si="0"/>
        <v>1</v>
      </c>
      <c r="N7" t="b">
        <f t="shared" si="0"/>
        <v>1</v>
      </c>
      <c r="O7" t="b">
        <f t="shared" si="0"/>
        <v>1</v>
      </c>
      <c r="P7" t="b">
        <f t="shared" si="0"/>
        <v>1</v>
      </c>
      <c r="Q7" t="b">
        <f t="shared" si="0"/>
        <v>1</v>
      </c>
    </row>
    <row r="8" spans="1:24" x14ac:dyDescent="0.25">
      <c r="D8" s="26" t="s">
        <v>10</v>
      </c>
      <c r="E8" s="26" t="s">
        <v>10</v>
      </c>
      <c r="F8" s="26" t="s">
        <v>10</v>
      </c>
      <c r="G8" s="26" t="s">
        <v>10</v>
      </c>
      <c r="H8" s="26" t="s">
        <v>10</v>
      </c>
      <c r="I8" s="26" t="s">
        <v>10</v>
      </c>
      <c r="J8" s="26" t="s">
        <v>10</v>
      </c>
      <c r="K8" s="4" t="s">
        <v>11</v>
      </c>
      <c r="L8" s="4" t="s">
        <v>11</v>
      </c>
      <c r="M8" s="4" t="s">
        <v>11</v>
      </c>
      <c r="N8" s="4" t="s">
        <v>11</v>
      </c>
      <c r="O8" s="4" t="s">
        <v>11</v>
      </c>
      <c r="P8" s="4" t="s">
        <v>11</v>
      </c>
      <c r="Q8" s="4" t="s">
        <v>11</v>
      </c>
      <c r="R8" t="s">
        <v>12</v>
      </c>
      <c r="S8" t="s">
        <v>12</v>
      </c>
      <c r="T8" t="s">
        <v>12</v>
      </c>
      <c r="U8" t="s">
        <v>12</v>
      </c>
      <c r="V8" t="s">
        <v>12</v>
      </c>
      <c r="W8" t="s">
        <v>12</v>
      </c>
      <c r="X8" t="s">
        <v>12</v>
      </c>
    </row>
    <row r="9" spans="1:24" s="1" customFormat="1" x14ac:dyDescent="0.25">
      <c r="A9" s="1" t="s">
        <v>0</v>
      </c>
      <c r="B9" s="1" t="s">
        <v>1</v>
      </c>
      <c r="C9" s="1" t="s">
        <v>2</v>
      </c>
      <c r="D9" s="28" t="s">
        <v>3</v>
      </c>
      <c r="E9" s="28" t="s">
        <v>4</v>
      </c>
      <c r="F9" s="28" t="s">
        <v>5</v>
      </c>
      <c r="G9" s="28" t="s">
        <v>6</v>
      </c>
      <c r="H9" s="28" t="s">
        <v>7</v>
      </c>
      <c r="I9" s="28" t="s">
        <v>8</v>
      </c>
      <c r="J9" s="28" t="s">
        <v>9</v>
      </c>
      <c r="K9" s="5" t="s">
        <v>3</v>
      </c>
      <c r="L9" s="5" t="s">
        <v>4</v>
      </c>
      <c r="M9" s="5" t="s">
        <v>5</v>
      </c>
      <c r="N9" s="5" t="s">
        <v>6</v>
      </c>
      <c r="O9" s="5" t="s">
        <v>7</v>
      </c>
      <c r="P9" s="5" t="s">
        <v>8</v>
      </c>
      <c r="Q9" s="5" t="s">
        <v>9</v>
      </c>
      <c r="R9" s="1" t="s">
        <v>3</v>
      </c>
      <c r="S9" s="1" t="s">
        <v>4</v>
      </c>
      <c r="T9" s="1" t="s">
        <v>5</v>
      </c>
      <c r="U9" s="1" t="s">
        <v>6</v>
      </c>
      <c r="V9" s="1" t="s">
        <v>7</v>
      </c>
      <c r="W9" s="1" t="s">
        <v>8</v>
      </c>
      <c r="X9" s="1" t="s">
        <v>9</v>
      </c>
    </row>
    <row r="10" spans="1:24" x14ac:dyDescent="0.25">
      <c r="A10" s="1" t="s">
        <v>121</v>
      </c>
      <c r="B10" s="1" t="s">
        <v>1</v>
      </c>
      <c r="C10" s="1" t="s">
        <v>2</v>
      </c>
      <c r="D10" s="26" t="str">
        <f t="shared" ref="D10:W10" si="1">CONCATENATE(D8,"_",D9)</f>
        <v>ACTIVOS_Polpaico 220</v>
      </c>
      <c r="E10" s="26" t="str">
        <f t="shared" si="1"/>
        <v>ACTIVOS_Cerro Navia 220</v>
      </c>
      <c r="F10" s="26" t="str">
        <f t="shared" si="1"/>
        <v>ACTIVOS_Chena 220</v>
      </c>
      <c r="G10" s="26" t="str">
        <f t="shared" si="1"/>
        <v>ACTIVOS_Alto Jahuel 220</v>
      </c>
      <c r="H10" s="26" t="str">
        <f t="shared" si="1"/>
        <v>ACTIVOS_Nogales 220</v>
      </c>
      <c r="I10" s="26" t="str">
        <f t="shared" si="1"/>
        <v>ACTIVOS_Quillota 220</v>
      </c>
      <c r="J10" s="26" t="str">
        <f t="shared" si="1"/>
        <v>ACTIVOS_Los Maquis 220</v>
      </c>
      <c r="K10" s="17" t="str">
        <f t="shared" si="1"/>
        <v>REACTIVOS_Polpaico 220</v>
      </c>
      <c r="L10" s="17" t="str">
        <f t="shared" si="1"/>
        <v>REACTIVOS_Cerro Navia 220</v>
      </c>
      <c r="M10" s="17" t="str">
        <f t="shared" si="1"/>
        <v>REACTIVOS_Chena 220</v>
      </c>
      <c r="N10" s="17" t="str">
        <f t="shared" si="1"/>
        <v>REACTIVOS_Alto Jahuel 220</v>
      </c>
      <c r="O10" s="17" t="str">
        <f t="shared" si="1"/>
        <v>REACTIVOS_Nogales 220</v>
      </c>
      <c r="P10" s="17" t="str">
        <f t="shared" si="1"/>
        <v>REACTIVOS_Quillota 220</v>
      </c>
      <c r="Q10" s="17" t="str">
        <f t="shared" si="1"/>
        <v>REACTIVOS_Los Maquis 220</v>
      </c>
      <c r="R10" s="16" t="str">
        <f t="shared" si="1"/>
        <v>CARGO_Polpaico 220</v>
      </c>
      <c r="S10" s="16" t="str">
        <f t="shared" si="1"/>
        <v>CARGO_Cerro Navia 220</v>
      </c>
      <c r="T10" s="16" t="str">
        <f t="shared" si="1"/>
        <v>CARGO_Chena 220</v>
      </c>
      <c r="U10" s="16" t="str">
        <f t="shared" si="1"/>
        <v>CARGO_Alto Jahuel 220</v>
      </c>
      <c r="V10" s="16" t="str">
        <f t="shared" si="1"/>
        <v>CARGO_Nogales 220</v>
      </c>
      <c r="W10" s="16" t="str">
        <f t="shared" si="1"/>
        <v>CARGO_Quillota 220</v>
      </c>
      <c r="X10" s="16" t="str">
        <f t="shared" ref="X10" si="2">CONCATENATE(X8,"_",X9)</f>
        <v>CARGO_Los Maquis 220</v>
      </c>
    </row>
    <row r="11" spans="1:24" x14ac:dyDescent="0.25">
      <c r="A11" s="35">
        <v>44713</v>
      </c>
      <c r="B11" s="36">
        <v>1</v>
      </c>
      <c r="C11" s="18" t="str">
        <f>CONCATENATE(A11,"_",B11)</f>
        <v>44713_1</v>
      </c>
      <c r="D11" s="20">
        <v>170.25337293967183</v>
      </c>
      <c r="E11" s="20">
        <v>392.83890031897852</v>
      </c>
      <c r="F11" s="20">
        <v>376.43013724755059</v>
      </c>
      <c r="G11" s="20">
        <v>283.79866605161737</v>
      </c>
      <c r="H11" s="20">
        <v>0.11421399886192517</v>
      </c>
      <c r="I11" s="20">
        <v>1.1466744785270691</v>
      </c>
      <c r="J11" s="20">
        <v>0.35449316880439335</v>
      </c>
      <c r="K11" s="20">
        <v>-36.299282536300048</v>
      </c>
      <c r="L11" s="20">
        <v>-77.52430032435673</v>
      </c>
      <c r="M11" s="20">
        <v>-74.990421615644422</v>
      </c>
      <c r="N11" s="20">
        <v>-64.403067846459749</v>
      </c>
      <c r="O11" s="20">
        <v>-2.2081828647901709E-2</v>
      </c>
      <c r="P11" s="20">
        <v>-0.13152598491452497</v>
      </c>
      <c r="Q11" s="20">
        <v>-7.0312936333008516E-2</v>
      </c>
      <c r="R11" s="3">
        <f>MAX(0,(K11-D11*0.2)*$T$5)+MAX(0,(K11-D11*0.3)*($U$5-$T$5))+MAX(0,(K11-D11*0.5)*($W$5-$V$5))+MAX(0,(K11-D11*0.8)*($X$5-$W$5))</f>
        <v>0</v>
      </c>
      <c r="S11" s="3">
        <f t="shared" ref="S11" si="3">MAX(0,(L11-E11*0.2)*$T$5)+MAX(0,(L11-E11*0.3)*($U$5-$T$5))+MAX(0,(L11-E11*0.5)*($W$5-$V$5))+MAX(0,(L11-E11*0.8)*($X$5-$W$5))</f>
        <v>0</v>
      </c>
      <c r="T11" s="3">
        <f t="shared" ref="T11" si="4">MAX(0,(M11-F11*0.2)*$T$5)+MAX(0,(M11-F11*0.3)*($U$5-$T$5))+MAX(0,(M11-F11*0.5)*($W$5-$V$5))+MAX(0,(M11-F11*0.8)*($X$5-$W$5))</f>
        <v>0</v>
      </c>
      <c r="U11" s="3">
        <f t="shared" ref="U11" si="5">MAX(0,(N11-G11*0.2)*$T$5)+MAX(0,(N11-G11*0.3)*($U$5-$T$5))+MAX(0,(N11-G11*0.5)*($W$5-$V$5))+MAX(0,(N11-G11*0.8)*($X$5-$W$5))</f>
        <v>0</v>
      </c>
      <c r="V11" s="3">
        <f t="shared" ref="V11" si="6">MAX(0,(O11-H11*0.2)*$T$5)+MAX(0,(O11-H11*0.3)*($U$5-$T$5))+MAX(0,(O11-H11*0.5)*($W$5-$V$5))+MAX(0,(O11-H11*0.8)*($X$5-$W$5))</f>
        <v>0</v>
      </c>
      <c r="W11" s="3">
        <f t="shared" ref="W11" si="7">MAX(0,(P11-I11*0.2)*$T$5)+MAX(0,(P11-I11*0.3)*($U$5-$T$5))+MAX(0,(P11-I11*0.5)*($W$5-$V$5))+MAX(0,(P11-I11*0.8)*($X$5-$W$5))</f>
        <v>0</v>
      </c>
      <c r="X11" s="3">
        <f t="shared" ref="X11" si="8">MAX(0,(Q11-J11*0.2)*$T$5)+MAX(0,(Q11-J11*0.3)*($U$5-$T$5))+MAX(0,(Q11-J11*0.5)*($W$5-$V$5))+MAX(0,(Q11-J11*0.8)*($X$5-$W$5))</f>
        <v>0</v>
      </c>
    </row>
    <row r="12" spans="1:24" x14ac:dyDescent="0.25">
      <c r="A12" s="35">
        <v>44713</v>
      </c>
      <c r="B12" s="36">
        <v>2</v>
      </c>
      <c r="C12" s="18" t="str">
        <f t="shared" ref="C12:C75" si="9">CONCATENATE(A12,"_",B12)</f>
        <v>44713_2</v>
      </c>
      <c r="D12" s="20">
        <v>147.25271490083992</v>
      </c>
      <c r="E12" s="20">
        <v>331.22164264544</v>
      </c>
      <c r="F12" s="20">
        <v>311.23513371355591</v>
      </c>
      <c r="G12" s="20">
        <v>238.9960360064988</v>
      </c>
      <c r="H12" s="20">
        <v>0.10435864529323657</v>
      </c>
      <c r="I12" s="20">
        <v>1.0146408759340941</v>
      </c>
      <c r="J12" s="20">
        <v>0.32494789395390322</v>
      </c>
      <c r="K12" s="20">
        <v>-37.351269023776744</v>
      </c>
      <c r="L12" s="20">
        <v>-82.7202848653681</v>
      </c>
      <c r="M12" s="20">
        <v>-80.680772798564618</v>
      </c>
      <c r="N12" s="20">
        <v>-66.823513546341132</v>
      </c>
      <c r="O12" s="20">
        <v>-2.3139991725487839E-2</v>
      </c>
      <c r="P12" s="20">
        <v>-0.13965382856581413</v>
      </c>
      <c r="Q12" s="20">
        <v>-7.3349985258556655E-2</v>
      </c>
      <c r="R12" s="3">
        <f t="shared" ref="R12:R75" si="10">MAX(0,(K12-D12*0.2)*$T$5)+MAX(0,(K12-D12*0.3)*($U$5-$T$5))+MAX(0,(K12-D12*0.5)*($W$5-$V$5))+MAX(0,(K12-D12*0.8)*($X$5-$W$5))</f>
        <v>0</v>
      </c>
      <c r="S12" s="3">
        <f t="shared" ref="S12:S75" si="11">MAX(0,(L12-E12*0.2)*$T$5)+MAX(0,(L12-E12*0.3)*($U$5-$T$5))+MAX(0,(L12-E12*0.5)*($W$5-$V$5))+MAX(0,(L12-E12*0.8)*($X$5-$W$5))</f>
        <v>0</v>
      </c>
      <c r="T12" s="3">
        <f t="shared" ref="T12:T75" si="12">MAX(0,(M12-F12*0.2)*$T$5)+MAX(0,(M12-F12*0.3)*($U$5-$T$5))+MAX(0,(M12-F12*0.5)*($W$5-$V$5))+MAX(0,(M12-F12*0.8)*($X$5-$W$5))</f>
        <v>0</v>
      </c>
      <c r="U12" s="3">
        <f t="shared" ref="U12:U75" si="13">MAX(0,(N12-G12*0.2)*$T$5)+MAX(0,(N12-G12*0.3)*($U$5-$T$5))+MAX(0,(N12-G12*0.5)*($W$5-$V$5))+MAX(0,(N12-G12*0.8)*($X$5-$W$5))</f>
        <v>0</v>
      </c>
      <c r="V12" s="3">
        <f t="shared" ref="V12:V75" si="14">MAX(0,(O12-H12*0.2)*$T$5)+MAX(0,(O12-H12*0.3)*($U$5-$T$5))+MAX(0,(O12-H12*0.5)*($W$5-$V$5))+MAX(0,(O12-H12*0.8)*($X$5-$W$5))</f>
        <v>0</v>
      </c>
      <c r="W12" s="3">
        <f t="shared" ref="W12:W75" si="15">MAX(0,(P12-I12*0.2)*$T$5)+MAX(0,(P12-I12*0.3)*($U$5-$T$5))+MAX(0,(P12-I12*0.5)*($W$5-$V$5))+MAX(0,(P12-I12*0.8)*($X$5-$W$5))</f>
        <v>0</v>
      </c>
      <c r="X12" s="3">
        <f t="shared" ref="X12:X75" si="16">MAX(0,(Q12-J12*0.2)*$T$5)+MAX(0,(Q12-J12*0.3)*($U$5-$T$5))+MAX(0,(Q12-J12*0.5)*($W$5-$V$5))+MAX(0,(Q12-J12*0.8)*($X$5-$W$5))</f>
        <v>0</v>
      </c>
    </row>
    <row r="13" spans="1:24" x14ac:dyDescent="0.25">
      <c r="A13" s="35">
        <v>44713</v>
      </c>
      <c r="B13" s="36">
        <v>3</v>
      </c>
      <c r="C13" s="18" t="str">
        <f t="shared" si="9"/>
        <v>44713_3</v>
      </c>
      <c r="D13" s="20">
        <v>133.87604607688124</v>
      </c>
      <c r="E13" s="20">
        <v>295.53539077242868</v>
      </c>
      <c r="F13" s="20">
        <v>275.00063428253611</v>
      </c>
      <c r="G13" s="20">
        <v>213.71044143474654</v>
      </c>
      <c r="H13" s="20">
        <v>9.8640608278992986E-2</v>
      </c>
      <c r="I13" s="20">
        <v>0.9214983848796916</v>
      </c>
      <c r="J13" s="20">
        <v>0.30787046851375377</v>
      </c>
      <c r="K13" s="20">
        <v>-32.906201261470002</v>
      </c>
      <c r="L13" s="20">
        <v>-73.962540883595565</v>
      </c>
      <c r="M13" s="20">
        <v>-70.753161426170763</v>
      </c>
      <c r="N13" s="20">
        <v>-57.303203515932154</v>
      </c>
      <c r="O13" s="20">
        <v>-2.3537587314226862E-2</v>
      </c>
      <c r="P13" s="20">
        <v>-0.15472056226166403</v>
      </c>
      <c r="Q13" s="20">
        <v>-7.4493598122516561E-2</v>
      </c>
      <c r="R13" s="3">
        <f t="shared" si="10"/>
        <v>0</v>
      </c>
      <c r="S13" s="3">
        <f t="shared" si="11"/>
        <v>0</v>
      </c>
      <c r="T13" s="3">
        <f t="shared" si="12"/>
        <v>0</v>
      </c>
      <c r="U13" s="3">
        <f t="shared" si="13"/>
        <v>0</v>
      </c>
      <c r="V13" s="3">
        <f t="shared" si="14"/>
        <v>0</v>
      </c>
      <c r="W13" s="3">
        <f t="shared" si="15"/>
        <v>0</v>
      </c>
      <c r="X13" s="3">
        <f t="shared" si="16"/>
        <v>0</v>
      </c>
    </row>
    <row r="14" spans="1:24" x14ac:dyDescent="0.25">
      <c r="A14" s="35">
        <v>44713</v>
      </c>
      <c r="B14" s="36">
        <v>4</v>
      </c>
      <c r="C14" s="18" t="str">
        <f t="shared" si="9"/>
        <v>44713_4</v>
      </c>
      <c r="D14" s="20">
        <v>128.31450126975699</v>
      </c>
      <c r="E14" s="20">
        <v>279.76345509467018</v>
      </c>
      <c r="F14" s="20">
        <v>257.62584545319567</v>
      </c>
      <c r="G14" s="20">
        <v>202.56175042746918</v>
      </c>
      <c r="H14" s="20">
        <v>9.5735838407094043E-2</v>
      </c>
      <c r="I14" s="20">
        <v>0.88775350208502846</v>
      </c>
      <c r="J14" s="20">
        <v>0.29925310470357891</v>
      </c>
      <c r="K14" s="20">
        <v>-33.562091628309105</v>
      </c>
      <c r="L14" s="20">
        <v>-75.607291711935957</v>
      </c>
      <c r="M14" s="20">
        <v>-72.023927006295253</v>
      </c>
      <c r="N14" s="20">
        <v>-58.463399882393126</v>
      </c>
      <c r="O14" s="20">
        <v>-2.3575004096464743E-2</v>
      </c>
      <c r="P14" s="20">
        <v>-0.16403320462716303</v>
      </c>
      <c r="Q14" s="20">
        <v>-7.45926145542401E-2</v>
      </c>
      <c r="R14" s="3">
        <f t="shared" si="10"/>
        <v>0</v>
      </c>
      <c r="S14" s="3">
        <f t="shared" si="11"/>
        <v>0</v>
      </c>
      <c r="T14" s="3">
        <f t="shared" si="12"/>
        <v>0</v>
      </c>
      <c r="U14" s="3">
        <f t="shared" si="13"/>
        <v>0</v>
      </c>
      <c r="V14" s="3">
        <f t="shared" si="14"/>
        <v>0</v>
      </c>
      <c r="W14" s="3">
        <f t="shared" si="15"/>
        <v>0</v>
      </c>
      <c r="X14" s="3">
        <f t="shared" si="16"/>
        <v>0</v>
      </c>
    </row>
    <row r="15" spans="1:24" x14ac:dyDescent="0.25">
      <c r="A15" s="35">
        <v>44713</v>
      </c>
      <c r="B15" s="36">
        <v>5</v>
      </c>
      <c r="C15" s="18" t="str">
        <f t="shared" si="9"/>
        <v>44713_5</v>
      </c>
      <c r="D15" s="20">
        <v>126.25038787134835</v>
      </c>
      <c r="E15" s="20">
        <v>273.97335072480399</v>
      </c>
      <c r="F15" s="20">
        <v>251.72408847544469</v>
      </c>
      <c r="G15" s="20">
        <v>198.18025288052985</v>
      </c>
      <c r="H15" s="20">
        <v>9.7558033670198094E-2</v>
      </c>
      <c r="I15" s="20">
        <v>0.88673677915761262</v>
      </c>
      <c r="J15" s="20">
        <v>0.30455206075978031</v>
      </c>
      <c r="K15" s="20">
        <v>-34.048226312421384</v>
      </c>
      <c r="L15" s="20">
        <v>-77.549003240824931</v>
      </c>
      <c r="M15" s="20">
        <v>-73.413889276944332</v>
      </c>
      <c r="N15" s="20">
        <v>-59.399739537520126</v>
      </c>
      <c r="O15" s="20">
        <v>-2.3567757284485426E-2</v>
      </c>
      <c r="P15" s="20">
        <v>-0.17054361794949238</v>
      </c>
      <c r="Q15" s="20">
        <v>-7.4546512982659824E-2</v>
      </c>
      <c r="R15" s="3">
        <f t="shared" si="10"/>
        <v>0</v>
      </c>
      <c r="S15" s="3">
        <f t="shared" si="11"/>
        <v>0</v>
      </c>
      <c r="T15" s="3">
        <f t="shared" si="12"/>
        <v>0</v>
      </c>
      <c r="U15" s="3">
        <f t="shared" si="13"/>
        <v>0</v>
      </c>
      <c r="V15" s="3">
        <f t="shared" si="14"/>
        <v>0</v>
      </c>
      <c r="W15" s="3">
        <f t="shared" si="15"/>
        <v>0</v>
      </c>
      <c r="X15" s="3">
        <f t="shared" si="16"/>
        <v>0</v>
      </c>
    </row>
    <row r="16" spans="1:24" x14ac:dyDescent="0.25">
      <c r="A16" s="35">
        <v>44713</v>
      </c>
      <c r="B16" s="36">
        <v>6</v>
      </c>
      <c r="C16" s="18" t="str">
        <f t="shared" si="9"/>
        <v>44713_6</v>
      </c>
      <c r="D16" s="20">
        <v>132.01101108260636</v>
      </c>
      <c r="E16" s="20">
        <v>289.06614271125841</v>
      </c>
      <c r="F16" s="20">
        <v>266.47595224021302</v>
      </c>
      <c r="G16" s="20">
        <v>208.00717650860204</v>
      </c>
      <c r="H16" s="20">
        <v>0.10038639798052196</v>
      </c>
      <c r="I16" s="20">
        <v>0.93540228987276841</v>
      </c>
      <c r="J16" s="20">
        <v>0.31270757553863127</v>
      </c>
      <c r="K16" s="20">
        <v>-33.069903390793897</v>
      </c>
      <c r="L16" s="20">
        <v>-75.128984393750173</v>
      </c>
      <c r="M16" s="20">
        <v>-72.083536121036829</v>
      </c>
      <c r="N16" s="20">
        <v>-57.811656778114298</v>
      </c>
      <c r="O16" s="20">
        <v>-2.276610145296034E-2</v>
      </c>
      <c r="P16" s="20">
        <v>-0.16307644356457907</v>
      </c>
      <c r="Q16" s="20">
        <v>-7.2238730263004702E-2</v>
      </c>
      <c r="R16" s="3">
        <f t="shared" si="10"/>
        <v>0</v>
      </c>
      <c r="S16" s="3">
        <f t="shared" si="11"/>
        <v>0</v>
      </c>
      <c r="T16" s="3">
        <f t="shared" si="12"/>
        <v>0</v>
      </c>
      <c r="U16" s="3">
        <f t="shared" si="13"/>
        <v>0</v>
      </c>
      <c r="V16" s="3">
        <f t="shared" si="14"/>
        <v>0</v>
      </c>
      <c r="W16" s="3">
        <f t="shared" si="15"/>
        <v>0</v>
      </c>
      <c r="X16" s="3">
        <f t="shared" si="16"/>
        <v>0</v>
      </c>
    </row>
    <row r="17" spans="1:24" x14ac:dyDescent="0.25">
      <c r="A17" s="35">
        <v>44713</v>
      </c>
      <c r="B17" s="36">
        <v>7</v>
      </c>
      <c r="C17" s="18" t="str">
        <f t="shared" si="9"/>
        <v>44713_7</v>
      </c>
      <c r="D17" s="20">
        <v>162.28669006837859</v>
      </c>
      <c r="E17" s="20">
        <v>360.53964279596784</v>
      </c>
      <c r="F17" s="20">
        <v>337.69604886741007</v>
      </c>
      <c r="G17" s="20">
        <v>261.00990249759053</v>
      </c>
      <c r="H17" s="20">
        <v>0.11074408024957719</v>
      </c>
      <c r="I17" s="20">
        <v>1.0978959750136095</v>
      </c>
      <c r="J17" s="20">
        <v>0.34447119773274659</v>
      </c>
      <c r="K17" s="20">
        <v>-31.366183994802061</v>
      </c>
      <c r="L17" s="20">
        <v>-74.187151977990126</v>
      </c>
      <c r="M17" s="20">
        <v>-71.39102270753375</v>
      </c>
      <c r="N17" s="20">
        <v>-55.061046712245144</v>
      </c>
      <c r="O17" s="20">
        <v>-2.2851382061241755E-2</v>
      </c>
      <c r="P17" s="20">
        <v>-0.15146388154009346</v>
      </c>
      <c r="Q17" s="20">
        <v>-7.2777821693991662E-2</v>
      </c>
      <c r="R17" s="3">
        <f t="shared" si="10"/>
        <v>0</v>
      </c>
      <c r="S17" s="3">
        <f t="shared" si="11"/>
        <v>0</v>
      </c>
      <c r="T17" s="3">
        <f t="shared" si="12"/>
        <v>0</v>
      </c>
      <c r="U17" s="3">
        <f t="shared" si="13"/>
        <v>0</v>
      </c>
      <c r="V17" s="3">
        <f t="shared" si="14"/>
        <v>0</v>
      </c>
      <c r="W17" s="3">
        <f t="shared" si="15"/>
        <v>0</v>
      </c>
      <c r="X17" s="3">
        <f t="shared" si="16"/>
        <v>0</v>
      </c>
    </row>
    <row r="18" spans="1:24" x14ac:dyDescent="0.25">
      <c r="A18" s="35">
        <v>44713</v>
      </c>
      <c r="B18" s="36">
        <v>8</v>
      </c>
      <c r="C18" s="18" t="str">
        <f t="shared" si="9"/>
        <v>44713_8</v>
      </c>
      <c r="D18" s="20">
        <v>199.77230952965641</v>
      </c>
      <c r="E18" s="20">
        <v>442.64083932209627</v>
      </c>
      <c r="F18" s="20">
        <v>412.76106974618739</v>
      </c>
      <c r="G18" s="20">
        <v>323.22618064226322</v>
      </c>
      <c r="H18" s="20">
        <v>0.11627688113121412</v>
      </c>
      <c r="I18" s="20">
        <v>1.2647973061750459</v>
      </c>
      <c r="J18" s="20">
        <v>0.36167166418622276</v>
      </c>
      <c r="K18" s="20">
        <v>-30.521204122502414</v>
      </c>
      <c r="L18" s="20">
        <v>-74.543426553278806</v>
      </c>
      <c r="M18" s="20">
        <v>-75.407304758147575</v>
      </c>
      <c r="N18" s="20">
        <v>-56.808181015390936</v>
      </c>
      <c r="O18" s="20">
        <v>-2.1558789663223506E-2</v>
      </c>
      <c r="P18" s="20">
        <v>-0.11974715841033039</v>
      </c>
      <c r="Q18" s="20">
        <v>-6.9195260666731845E-2</v>
      </c>
      <c r="R18" s="3">
        <f t="shared" si="10"/>
        <v>0</v>
      </c>
      <c r="S18" s="3">
        <f t="shared" si="11"/>
        <v>0</v>
      </c>
      <c r="T18" s="3">
        <f t="shared" si="12"/>
        <v>0</v>
      </c>
      <c r="U18" s="3">
        <f t="shared" si="13"/>
        <v>0</v>
      </c>
      <c r="V18" s="3">
        <f t="shared" si="14"/>
        <v>0</v>
      </c>
      <c r="W18" s="3">
        <f t="shared" si="15"/>
        <v>0</v>
      </c>
      <c r="X18" s="3">
        <f t="shared" si="16"/>
        <v>0</v>
      </c>
    </row>
    <row r="19" spans="1:24" x14ac:dyDescent="0.25">
      <c r="A19" s="35">
        <v>44713</v>
      </c>
      <c r="B19" s="36">
        <v>9</v>
      </c>
      <c r="C19" s="18" t="str">
        <f t="shared" si="9"/>
        <v>44713_9</v>
      </c>
      <c r="D19" s="20">
        <v>222.43231334107935</v>
      </c>
      <c r="E19" s="20">
        <v>496.17724235630828</v>
      </c>
      <c r="F19" s="20">
        <v>457.28541292744876</v>
      </c>
      <c r="G19" s="20">
        <v>358.91425078880968</v>
      </c>
      <c r="H19" s="20">
        <v>0.13311089142060611</v>
      </c>
      <c r="I19" s="20">
        <v>1.4609818513413337</v>
      </c>
      <c r="J19" s="20">
        <v>0.41135931545922921</v>
      </c>
      <c r="K19" s="20">
        <v>-21.793562683050304</v>
      </c>
      <c r="L19" s="20">
        <v>-51.429989797039731</v>
      </c>
      <c r="M19" s="20">
        <v>-55.918631168123582</v>
      </c>
      <c r="N19" s="20">
        <v>-43.60545863866578</v>
      </c>
      <c r="O19" s="20">
        <v>4.604247694915142E-4</v>
      </c>
      <c r="P19" s="20">
        <v>3.7437343510268138E-2</v>
      </c>
      <c r="Q19" s="20">
        <v>-5.6672233251882035E-3</v>
      </c>
      <c r="R19" s="3">
        <f t="shared" si="10"/>
        <v>0</v>
      </c>
      <c r="S19" s="3">
        <f t="shared" si="11"/>
        <v>0</v>
      </c>
      <c r="T19" s="3">
        <f t="shared" si="12"/>
        <v>0</v>
      </c>
      <c r="U19" s="3">
        <f t="shared" si="13"/>
        <v>0</v>
      </c>
      <c r="V19" s="3">
        <f t="shared" si="14"/>
        <v>0</v>
      </c>
      <c r="W19" s="3">
        <f t="shared" si="15"/>
        <v>0</v>
      </c>
      <c r="X19" s="3">
        <f t="shared" si="16"/>
        <v>0</v>
      </c>
    </row>
    <row r="20" spans="1:24" x14ac:dyDescent="0.25">
      <c r="A20" s="35">
        <v>44713</v>
      </c>
      <c r="B20" s="36">
        <v>10</v>
      </c>
      <c r="C20" s="18" t="str">
        <f t="shared" si="9"/>
        <v>44713_10</v>
      </c>
      <c r="D20" s="20">
        <v>240.78131150674236</v>
      </c>
      <c r="E20" s="20">
        <v>539.16840833107165</v>
      </c>
      <c r="F20" s="20">
        <v>497.23957548235023</v>
      </c>
      <c r="G20" s="20">
        <v>390.5999706639119</v>
      </c>
      <c r="H20" s="20">
        <v>0.14344228840149079</v>
      </c>
      <c r="I20" s="20">
        <v>1.5615450405008187</v>
      </c>
      <c r="J20" s="20">
        <v>0.44172139770122926</v>
      </c>
      <c r="K20" s="20">
        <v>-16.504093226407235</v>
      </c>
      <c r="L20" s="20">
        <v>-36.950455955595608</v>
      </c>
      <c r="M20" s="20">
        <v>-43.160113391636926</v>
      </c>
      <c r="N20" s="20">
        <v>-35.240156865332736</v>
      </c>
      <c r="O20" s="20">
        <v>1.5136103301728777E-2</v>
      </c>
      <c r="P20" s="20">
        <v>0.12779297660716832</v>
      </c>
      <c r="Q20" s="20">
        <v>3.6662887239639091E-2</v>
      </c>
      <c r="R20" s="3">
        <f t="shared" si="10"/>
        <v>0</v>
      </c>
      <c r="S20" s="3">
        <f t="shared" si="11"/>
        <v>0</v>
      </c>
      <c r="T20" s="3">
        <f t="shared" si="12"/>
        <v>0</v>
      </c>
      <c r="U20" s="3">
        <f t="shared" si="13"/>
        <v>0</v>
      </c>
      <c r="V20" s="3">
        <f t="shared" si="14"/>
        <v>0</v>
      </c>
      <c r="W20" s="3">
        <f t="shared" si="15"/>
        <v>0</v>
      </c>
      <c r="X20" s="3">
        <f t="shared" si="16"/>
        <v>0</v>
      </c>
    </row>
    <row r="21" spans="1:24" x14ac:dyDescent="0.25">
      <c r="A21" s="35">
        <v>44713</v>
      </c>
      <c r="B21" s="36">
        <v>11</v>
      </c>
      <c r="C21" s="18" t="str">
        <f t="shared" si="9"/>
        <v>44713_11</v>
      </c>
      <c r="D21" s="20">
        <v>250.51903650824795</v>
      </c>
      <c r="E21" s="20">
        <v>556.94578621556161</v>
      </c>
      <c r="F21" s="20">
        <v>514.42236115135142</v>
      </c>
      <c r="G21" s="20">
        <v>406.34039925005635</v>
      </c>
      <c r="H21" s="20">
        <v>0.13843488593919878</v>
      </c>
      <c r="I21" s="20">
        <v>1.5952828478955212</v>
      </c>
      <c r="J21" s="20">
        <v>0.42809871852111603</v>
      </c>
      <c r="K21" s="20">
        <v>-13.604445024432493</v>
      </c>
      <c r="L21" s="20">
        <v>-29.713980482708013</v>
      </c>
      <c r="M21" s="20">
        <v>-36.217092665312151</v>
      </c>
      <c r="N21" s="20">
        <v>-30.39001792261223</v>
      </c>
      <c r="O21" s="20">
        <v>1.7542755640733099E-2</v>
      </c>
      <c r="P21" s="20">
        <v>0.15715270584973906</v>
      </c>
      <c r="Q21" s="20">
        <v>4.3882806358873122E-2</v>
      </c>
      <c r="R21" s="3">
        <f t="shared" si="10"/>
        <v>0</v>
      </c>
      <c r="S21" s="3">
        <f t="shared" si="11"/>
        <v>0</v>
      </c>
      <c r="T21" s="3">
        <f t="shared" si="12"/>
        <v>0</v>
      </c>
      <c r="U21" s="3">
        <f t="shared" si="13"/>
        <v>0</v>
      </c>
      <c r="V21" s="3">
        <f t="shared" si="14"/>
        <v>0</v>
      </c>
      <c r="W21" s="3">
        <f t="shared" si="15"/>
        <v>0</v>
      </c>
      <c r="X21" s="3">
        <f t="shared" si="16"/>
        <v>0</v>
      </c>
    </row>
    <row r="22" spans="1:24" x14ac:dyDescent="0.25">
      <c r="A22" s="35">
        <v>44713</v>
      </c>
      <c r="B22" s="36">
        <v>12</v>
      </c>
      <c r="C22" s="18" t="str">
        <f t="shared" si="9"/>
        <v>44713_12</v>
      </c>
      <c r="D22" s="20">
        <v>250.33625065519925</v>
      </c>
      <c r="E22" s="20">
        <v>553.68036008523063</v>
      </c>
      <c r="F22" s="20">
        <v>510.97335450961054</v>
      </c>
      <c r="G22" s="20">
        <v>404.73838401444829</v>
      </c>
      <c r="H22" s="20">
        <v>0.12948079062614107</v>
      </c>
      <c r="I22" s="20">
        <v>1.5564415511832299</v>
      </c>
      <c r="J22" s="20">
        <v>0.40176354569538131</v>
      </c>
      <c r="K22" s="20">
        <v>-11.908711432297691</v>
      </c>
      <c r="L22" s="20">
        <v>-26.675284891264663</v>
      </c>
      <c r="M22" s="20">
        <v>-33.580245824304036</v>
      </c>
      <c r="N22" s="20">
        <v>-28.073996961696892</v>
      </c>
      <c r="O22" s="20">
        <v>1.4554960933866162E-2</v>
      </c>
      <c r="P22" s="20">
        <v>0.15819825193552237</v>
      </c>
      <c r="Q22" s="20">
        <v>3.5372604141332052E-2</v>
      </c>
      <c r="R22" s="3">
        <f t="shared" si="10"/>
        <v>0</v>
      </c>
      <c r="S22" s="3">
        <f t="shared" si="11"/>
        <v>0</v>
      </c>
      <c r="T22" s="3">
        <f t="shared" si="12"/>
        <v>0</v>
      </c>
      <c r="U22" s="3">
        <f t="shared" si="13"/>
        <v>0</v>
      </c>
      <c r="V22" s="3">
        <f t="shared" si="14"/>
        <v>0</v>
      </c>
      <c r="W22" s="3">
        <f t="shared" si="15"/>
        <v>0</v>
      </c>
      <c r="X22" s="3">
        <f t="shared" si="16"/>
        <v>0</v>
      </c>
    </row>
    <row r="23" spans="1:24" x14ac:dyDescent="0.25">
      <c r="A23" s="35">
        <v>44713</v>
      </c>
      <c r="B23" s="36">
        <v>13</v>
      </c>
      <c r="C23" s="18" t="str">
        <f t="shared" si="9"/>
        <v>44713_13</v>
      </c>
      <c r="D23" s="20">
        <v>248.8138895691485</v>
      </c>
      <c r="E23" s="20">
        <v>544.46441067495812</v>
      </c>
      <c r="F23" s="20">
        <v>503.68720730671214</v>
      </c>
      <c r="G23" s="20">
        <v>400.62994023381594</v>
      </c>
      <c r="H23" s="20">
        <v>0.12801099570477342</v>
      </c>
      <c r="I23" s="20">
        <v>1.5018557841760181</v>
      </c>
      <c r="J23" s="20">
        <v>0.39799993817005086</v>
      </c>
      <c r="K23" s="20">
        <v>-9.5608138799019482</v>
      </c>
      <c r="L23" s="20">
        <v>-26.162212091366811</v>
      </c>
      <c r="M23" s="20">
        <v>-33.24546495867537</v>
      </c>
      <c r="N23" s="20">
        <v>-25.236694365496188</v>
      </c>
      <c r="O23" s="20">
        <v>1.5016472823541197E-2</v>
      </c>
      <c r="P23" s="20">
        <v>0.15291803193542253</v>
      </c>
      <c r="Q23" s="20">
        <v>3.6700414170157215E-2</v>
      </c>
      <c r="R23" s="3">
        <f t="shared" si="10"/>
        <v>0</v>
      </c>
      <c r="S23" s="3">
        <f t="shared" si="11"/>
        <v>0</v>
      </c>
      <c r="T23" s="3">
        <f t="shared" si="12"/>
        <v>0</v>
      </c>
      <c r="U23" s="3">
        <f t="shared" si="13"/>
        <v>0</v>
      </c>
      <c r="V23" s="3">
        <f t="shared" si="14"/>
        <v>0</v>
      </c>
      <c r="W23" s="3">
        <f t="shared" si="15"/>
        <v>0</v>
      </c>
      <c r="X23" s="3">
        <f t="shared" si="16"/>
        <v>0</v>
      </c>
    </row>
    <row r="24" spans="1:24" x14ac:dyDescent="0.25">
      <c r="A24" s="35">
        <v>44713</v>
      </c>
      <c r="B24" s="36">
        <v>14</v>
      </c>
      <c r="C24" s="18" t="str">
        <f t="shared" si="9"/>
        <v>44713_14</v>
      </c>
      <c r="D24" s="20">
        <v>244.38940651900504</v>
      </c>
      <c r="E24" s="20">
        <v>534.69448957595273</v>
      </c>
      <c r="F24" s="20">
        <v>496.53286532922027</v>
      </c>
      <c r="G24" s="20">
        <v>395.49621527505423</v>
      </c>
      <c r="H24" s="20">
        <v>0.12446074292210708</v>
      </c>
      <c r="I24" s="20">
        <v>1.4542693673129783</v>
      </c>
      <c r="J24" s="20">
        <v>0.38761369492356285</v>
      </c>
      <c r="K24" s="20">
        <v>-8.316668151425727</v>
      </c>
      <c r="L24" s="20">
        <v>-27.758909197742227</v>
      </c>
      <c r="M24" s="20">
        <v>-34.519501134260324</v>
      </c>
      <c r="N24" s="20">
        <v>-23.908888208872845</v>
      </c>
      <c r="O24" s="20">
        <v>1.2677845742840812E-2</v>
      </c>
      <c r="P24" s="20">
        <v>0.13200319085495901</v>
      </c>
      <c r="Q24" s="20">
        <v>3.0263834263039181E-2</v>
      </c>
      <c r="R24" s="3">
        <f t="shared" si="10"/>
        <v>0</v>
      </c>
      <c r="S24" s="3">
        <f t="shared" si="11"/>
        <v>0</v>
      </c>
      <c r="T24" s="3">
        <f t="shared" si="12"/>
        <v>0</v>
      </c>
      <c r="U24" s="3">
        <f t="shared" si="13"/>
        <v>0</v>
      </c>
      <c r="V24" s="3">
        <f t="shared" si="14"/>
        <v>0</v>
      </c>
      <c r="W24" s="3">
        <f t="shared" si="15"/>
        <v>0</v>
      </c>
      <c r="X24" s="3">
        <f t="shared" si="16"/>
        <v>0</v>
      </c>
    </row>
    <row r="25" spans="1:24" x14ac:dyDescent="0.25">
      <c r="A25" s="35">
        <v>44713</v>
      </c>
      <c r="B25" s="36">
        <v>15</v>
      </c>
      <c r="C25" s="18" t="str">
        <f t="shared" si="9"/>
        <v>44713_15</v>
      </c>
      <c r="D25" s="20">
        <v>241.79558040632693</v>
      </c>
      <c r="E25" s="20">
        <v>533.59208643582963</v>
      </c>
      <c r="F25" s="20">
        <v>497.65497464479341</v>
      </c>
      <c r="G25" s="20">
        <v>392.39562676369144</v>
      </c>
      <c r="H25" s="20">
        <v>0.12360731743476738</v>
      </c>
      <c r="I25" s="20">
        <v>1.4486343764752097</v>
      </c>
      <c r="J25" s="20">
        <v>0.38641087125784812</v>
      </c>
      <c r="K25" s="20">
        <v>-8.2407229772815391</v>
      </c>
      <c r="L25" s="20">
        <v>-25.23185523541337</v>
      </c>
      <c r="M25" s="20">
        <v>-32.260875222060555</v>
      </c>
      <c r="N25" s="20">
        <v>-23.571578545901506</v>
      </c>
      <c r="O25" s="20">
        <v>1.5498006748731311E-2</v>
      </c>
      <c r="P25" s="20">
        <v>0.15456058378714294</v>
      </c>
      <c r="Q25" s="20">
        <v>3.8483251390470534E-2</v>
      </c>
      <c r="R25" s="3">
        <f t="shared" si="10"/>
        <v>0</v>
      </c>
      <c r="S25" s="3">
        <f t="shared" si="11"/>
        <v>0</v>
      </c>
      <c r="T25" s="3">
        <f t="shared" si="12"/>
        <v>0</v>
      </c>
      <c r="U25" s="3">
        <f t="shared" si="13"/>
        <v>0</v>
      </c>
      <c r="V25" s="3">
        <f t="shared" si="14"/>
        <v>0</v>
      </c>
      <c r="W25" s="3">
        <f t="shared" si="15"/>
        <v>0</v>
      </c>
      <c r="X25" s="3">
        <f t="shared" si="16"/>
        <v>0</v>
      </c>
    </row>
    <row r="26" spans="1:24" x14ac:dyDescent="0.25">
      <c r="A26" s="35">
        <v>44713</v>
      </c>
      <c r="B26" s="36">
        <v>16</v>
      </c>
      <c r="C26" s="18" t="str">
        <f t="shared" si="9"/>
        <v>44713_16</v>
      </c>
      <c r="D26" s="20">
        <v>241.07314575787694</v>
      </c>
      <c r="E26" s="20">
        <v>536.09408438240416</v>
      </c>
      <c r="F26" s="20">
        <v>499.38463557037568</v>
      </c>
      <c r="G26" s="20">
        <v>391.76407185138839</v>
      </c>
      <c r="H26" s="20">
        <v>0.13425830956967252</v>
      </c>
      <c r="I26" s="20">
        <v>1.5041095322435916</v>
      </c>
      <c r="J26" s="20">
        <v>0.41778644236709889</v>
      </c>
      <c r="K26" s="20">
        <v>-9.4610686065308638</v>
      </c>
      <c r="L26" s="20">
        <v>-25.937701810089418</v>
      </c>
      <c r="M26" s="20">
        <v>-32.407978117170281</v>
      </c>
      <c r="N26" s="20">
        <v>-25.147652853758629</v>
      </c>
      <c r="O26" s="20">
        <v>2.1803486870189664E-2</v>
      </c>
      <c r="P26" s="20">
        <v>0.19181027955437485</v>
      </c>
      <c r="Q26" s="20">
        <v>5.6568898978356597E-2</v>
      </c>
      <c r="R26" s="3">
        <f t="shared" si="10"/>
        <v>0</v>
      </c>
      <c r="S26" s="3">
        <f t="shared" si="11"/>
        <v>0</v>
      </c>
      <c r="T26" s="3">
        <f t="shared" si="12"/>
        <v>0</v>
      </c>
      <c r="U26" s="3">
        <f t="shared" si="13"/>
        <v>0</v>
      </c>
      <c r="V26" s="3">
        <f t="shared" si="14"/>
        <v>0</v>
      </c>
      <c r="W26" s="3">
        <f t="shared" si="15"/>
        <v>0</v>
      </c>
      <c r="X26" s="3">
        <f t="shared" si="16"/>
        <v>0</v>
      </c>
    </row>
    <row r="27" spans="1:24" x14ac:dyDescent="0.25">
      <c r="A27" s="35">
        <v>44713</v>
      </c>
      <c r="B27" s="36">
        <v>17</v>
      </c>
      <c r="C27" s="18" t="str">
        <f t="shared" si="9"/>
        <v>44713_17</v>
      </c>
      <c r="D27" s="20">
        <v>242.9337456775794</v>
      </c>
      <c r="E27" s="20">
        <v>541.56058591965711</v>
      </c>
      <c r="F27" s="20">
        <v>507.11001143386335</v>
      </c>
      <c r="G27" s="20">
        <v>395.49278462267</v>
      </c>
      <c r="H27" s="20">
        <v>0.13459629309955937</v>
      </c>
      <c r="I27" s="20">
        <v>1.4788382882134494</v>
      </c>
      <c r="J27" s="20">
        <v>0.41754666088943249</v>
      </c>
      <c r="K27" s="20">
        <v>-10.744133321067363</v>
      </c>
      <c r="L27" s="20">
        <v>-28.486326212612621</v>
      </c>
      <c r="M27" s="20">
        <v>-34.114269246882124</v>
      </c>
      <c r="N27" s="20">
        <v>-26.47984693378168</v>
      </c>
      <c r="O27" s="20">
        <v>1.7358775660055167E-2</v>
      </c>
      <c r="P27" s="20">
        <v>0.16475344848107643</v>
      </c>
      <c r="Q27" s="20">
        <v>4.3527029814416272E-2</v>
      </c>
      <c r="R27" s="3">
        <f t="shared" si="10"/>
        <v>0</v>
      </c>
      <c r="S27" s="3">
        <f t="shared" si="11"/>
        <v>0</v>
      </c>
      <c r="T27" s="3">
        <f t="shared" si="12"/>
        <v>0</v>
      </c>
      <c r="U27" s="3">
        <f t="shared" si="13"/>
        <v>0</v>
      </c>
      <c r="V27" s="3">
        <f t="shared" si="14"/>
        <v>0</v>
      </c>
      <c r="W27" s="3">
        <f t="shared" si="15"/>
        <v>0</v>
      </c>
      <c r="X27" s="3">
        <f t="shared" si="16"/>
        <v>0</v>
      </c>
    </row>
    <row r="28" spans="1:24" x14ac:dyDescent="0.25">
      <c r="A28" s="35">
        <v>44713</v>
      </c>
      <c r="B28" s="36">
        <v>18</v>
      </c>
      <c r="C28" s="18" t="str">
        <f t="shared" si="9"/>
        <v>44713_18</v>
      </c>
      <c r="D28" s="20">
        <v>248.94894344446902</v>
      </c>
      <c r="E28" s="20">
        <v>553.93549824142804</v>
      </c>
      <c r="F28" s="20">
        <v>523.79260015111106</v>
      </c>
      <c r="G28" s="20">
        <v>410.61227741348875</v>
      </c>
      <c r="H28" s="20">
        <v>0.13573355107724072</v>
      </c>
      <c r="I28" s="20">
        <v>1.4164782575931603</v>
      </c>
      <c r="J28" s="20">
        <v>0.42004073644383189</v>
      </c>
      <c r="K28" s="20">
        <v>-13.951665217546397</v>
      </c>
      <c r="L28" s="20">
        <v>-37.146411443985571</v>
      </c>
      <c r="M28" s="20">
        <v>-41.126181236681525</v>
      </c>
      <c r="N28" s="20">
        <v>-29.635653828688035</v>
      </c>
      <c r="O28" s="20">
        <v>5.3372630982895719E-3</v>
      </c>
      <c r="P28" s="20">
        <v>6.0741863060158878E-2</v>
      </c>
      <c r="Q28" s="20">
        <v>8.7519037411849729E-3</v>
      </c>
      <c r="R28" s="3">
        <f t="shared" si="10"/>
        <v>0</v>
      </c>
      <c r="S28" s="3">
        <f t="shared" si="11"/>
        <v>0</v>
      </c>
      <c r="T28" s="3">
        <f t="shared" si="12"/>
        <v>0</v>
      </c>
      <c r="U28" s="3">
        <f t="shared" si="13"/>
        <v>0</v>
      </c>
      <c r="V28" s="3">
        <f t="shared" si="14"/>
        <v>0</v>
      </c>
      <c r="W28" s="3">
        <f t="shared" si="15"/>
        <v>0</v>
      </c>
      <c r="X28" s="3">
        <f t="shared" si="16"/>
        <v>0</v>
      </c>
    </row>
    <row r="29" spans="1:24" x14ac:dyDescent="0.25">
      <c r="A29" s="35">
        <v>44713</v>
      </c>
      <c r="B29" s="36">
        <v>19</v>
      </c>
      <c r="C29" s="18" t="str">
        <f t="shared" si="9"/>
        <v>44713_19</v>
      </c>
      <c r="D29" s="20">
        <v>268.83813427560347</v>
      </c>
      <c r="E29" s="20">
        <v>600.15765638833579</v>
      </c>
      <c r="F29" s="20">
        <v>578.72412170282416</v>
      </c>
      <c r="G29" s="20">
        <v>448.50026401596199</v>
      </c>
      <c r="H29" s="20">
        <v>0.1489920121129634</v>
      </c>
      <c r="I29" s="20">
        <v>1.5387806351737254</v>
      </c>
      <c r="J29" s="20">
        <v>0.45889143400775578</v>
      </c>
      <c r="K29" s="20">
        <v>-17.468230757759436</v>
      </c>
      <c r="L29" s="20">
        <v>-45.904650863616517</v>
      </c>
      <c r="M29" s="20">
        <v>-46.048708615797068</v>
      </c>
      <c r="N29" s="20">
        <v>-33.65212027813849</v>
      </c>
      <c r="O29" s="20">
        <v>-1.6685552371446179E-2</v>
      </c>
      <c r="P29" s="20">
        <v>-7.5732686377261979E-2</v>
      </c>
      <c r="Q29" s="20">
        <v>-5.52433897662633E-2</v>
      </c>
      <c r="R29" s="3">
        <f t="shared" si="10"/>
        <v>0</v>
      </c>
      <c r="S29" s="3">
        <f t="shared" si="11"/>
        <v>0</v>
      </c>
      <c r="T29" s="3">
        <f t="shared" si="12"/>
        <v>0</v>
      </c>
      <c r="U29" s="3">
        <f t="shared" si="13"/>
        <v>0</v>
      </c>
      <c r="V29" s="3">
        <f t="shared" si="14"/>
        <v>0</v>
      </c>
      <c r="W29" s="3">
        <f t="shared" si="15"/>
        <v>0</v>
      </c>
      <c r="X29" s="3">
        <f t="shared" si="16"/>
        <v>0</v>
      </c>
    </row>
    <row r="30" spans="1:24" x14ac:dyDescent="0.25">
      <c r="A30" s="35">
        <v>44713</v>
      </c>
      <c r="B30" s="36">
        <v>20</v>
      </c>
      <c r="C30" s="18" t="str">
        <f t="shared" si="9"/>
        <v>44713_20</v>
      </c>
      <c r="D30" s="20">
        <v>278.45782388426227</v>
      </c>
      <c r="E30" s="20">
        <v>620.39009158515057</v>
      </c>
      <c r="F30" s="20">
        <v>605.74786893287512</v>
      </c>
      <c r="G30" s="20">
        <v>463.34056404049261</v>
      </c>
      <c r="H30" s="20">
        <v>0.15362208136926858</v>
      </c>
      <c r="I30" s="20">
        <v>1.5556735195550995</v>
      </c>
      <c r="J30" s="20">
        <v>0.47325526390415218</v>
      </c>
      <c r="K30" s="20">
        <v>-18.808644870502807</v>
      </c>
      <c r="L30" s="20">
        <v>-50.815993895529665</v>
      </c>
      <c r="M30" s="20">
        <v>-49.912736698005368</v>
      </c>
      <c r="N30" s="20">
        <v>-38.131269688236756</v>
      </c>
      <c r="O30" s="20">
        <v>-1.9112579399697686E-2</v>
      </c>
      <c r="P30" s="20">
        <v>-0.10007915990344041</v>
      </c>
      <c r="Q30" s="20">
        <v>-6.2473048299685426E-2</v>
      </c>
      <c r="R30" s="3">
        <f t="shared" si="10"/>
        <v>0</v>
      </c>
      <c r="S30" s="3">
        <f t="shared" si="11"/>
        <v>0</v>
      </c>
      <c r="T30" s="3">
        <f t="shared" si="12"/>
        <v>0</v>
      </c>
      <c r="U30" s="3">
        <f t="shared" si="13"/>
        <v>0</v>
      </c>
      <c r="V30" s="3">
        <f t="shared" si="14"/>
        <v>0</v>
      </c>
      <c r="W30" s="3">
        <f t="shared" si="15"/>
        <v>0</v>
      </c>
      <c r="X30" s="3">
        <f t="shared" si="16"/>
        <v>0</v>
      </c>
    </row>
    <row r="31" spans="1:24" x14ac:dyDescent="0.25">
      <c r="A31" s="35">
        <v>44713</v>
      </c>
      <c r="B31" s="36">
        <v>21</v>
      </c>
      <c r="C31" s="18" t="str">
        <f t="shared" si="9"/>
        <v>44713_21</v>
      </c>
      <c r="D31" s="20">
        <v>276.04434248957068</v>
      </c>
      <c r="E31" s="20">
        <v>623.11007778443684</v>
      </c>
      <c r="F31" s="20">
        <v>612.15337228853355</v>
      </c>
      <c r="G31" s="20">
        <v>463.42807011367853</v>
      </c>
      <c r="H31" s="20">
        <v>0.15218045250014733</v>
      </c>
      <c r="I31" s="20">
        <v>1.5575130455404382</v>
      </c>
      <c r="J31" s="20">
        <v>0.46807940389275698</v>
      </c>
      <c r="K31" s="20">
        <v>-21.182206363096718</v>
      </c>
      <c r="L31" s="20">
        <v>-55.348500988377182</v>
      </c>
      <c r="M31" s="20">
        <v>-53.659250501240976</v>
      </c>
      <c r="N31" s="20">
        <v>-41.938725773055623</v>
      </c>
      <c r="O31" s="20">
        <v>-2.1098950617305809E-2</v>
      </c>
      <c r="P31" s="20">
        <v>-0.11114196566231095</v>
      </c>
      <c r="Q31" s="20">
        <v>-6.8392185723852278E-2</v>
      </c>
      <c r="R31" s="3">
        <f t="shared" si="10"/>
        <v>0</v>
      </c>
      <c r="S31" s="3">
        <f t="shared" si="11"/>
        <v>0</v>
      </c>
      <c r="T31" s="3">
        <f t="shared" si="12"/>
        <v>0</v>
      </c>
      <c r="U31" s="3">
        <f t="shared" si="13"/>
        <v>0</v>
      </c>
      <c r="V31" s="3">
        <f t="shared" si="14"/>
        <v>0</v>
      </c>
      <c r="W31" s="3">
        <f t="shared" si="15"/>
        <v>0</v>
      </c>
      <c r="X31" s="3">
        <f t="shared" si="16"/>
        <v>0</v>
      </c>
    </row>
    <row r="32" spans="1:24" x14ac:dyDescent="0.25">
      <c r="A32" s="35">
        <v>44713</v>
      </c>
      <c r="B32" s="36">
        <v>22</v>
      </c>
      <c r="C32" s="18" t="str">
        <f t="shared" si="9"/>
        <v>44713_22</v>
      </c>
      <c r="D32" s="20">
        <v>263.94268837264394</v>
      </c>
      <c r="E32" s="20">
        <v>606.08375876768957</v>
      </c>
      <c r="F32" s="20">
        <v>596.89867056831849</v>
      </c>
      <c r="G32" s="20">
        <v>447.58958822725555</v>
      </c>
      <c r="H32" s="20">
        <v>0.15109911478521346</v>
      </c>
      <c r="I32" s="20">
        <v>1.5227273249126609</v>
      </c>
      <c r="J32" s="20">
        <v>0.46513025719584089</v>
      </c>
      <c r="K32" s="20">
        <v>-24.402706123297989</v>
      </c>
      <c r="L32" s="20">
        <v>-60.121625638938369</v>
      </c>
      <c r="M32" s="20">
        <v>-58.223756924683656</v>
      </c>
      <c r="N32" s="20">
        <v>-46.493467420134891</v>
      </c>
      <c r="O32" s="20">
        <v>-1.8909941442724697E-2</v>
      </c>
      <c r="P32" s="20">
        <v>-0.10498084547354804</v>
      </c>
      <c r="Q32" s="20">
        <v>-6.18356814903855E-2</v>
      </c>
      <c r="R32" s="3">
        <f t="shared" si="10"/>
        <v>0</v>
      </c>
      <c r="S32" s="3">
        <f t="shared" si="11"/>
        <v>0</v>
      </c>
      <c r="T32" s="3">
        <f t="shared" si="12"/>
        <v>0</v>
      </c>
      <c r="U32" s="3">
        <f t="shared" si="13"/>
        <v>0</v>
      </c>
      <c r="V32" s="3">
        <f t="shared" si="14"/>
        <v>0</v>
      </c>
      <c r="W32" s="3">
        <f t="shared" si="15"/>
        <v>0</v>
      </c>
      <c r="X32" s="3">
        <f t="shared" si="16"/>
        <v>0</v>
      </c>
    </row>
    <row r="33" spans="1:24" x14ac:dyDescent="0.25">
      <c r="A33" s="35">
        <v>44713</v>
      </c>
      <c r="B33" s="36">
        <v>23</v>
      </c>
      <c r="C33" s="18" t="str">
        <f t="shared" si="9"/>
        <v>44713_23</v>
      </c>
      <c r="D33" s="20">
        <v>237.83622328353766</v>
      </c>
      <c r="E33" s="20">
        <v>549.76409565017934</v>
      </c>
      <c r="F33" s="20">
        <v>541.25036826494011</v>
      </c>
      <c r="G33" s="20">
        <v>403.2216548116927</v>
      </c>
      <c r="H33" s="20">
        <v>0.14455325338849775</v>
      </c>
      <c r="I33" s="20">
        <v>1.4238543069474079</v>
      </c>
      <c r="J33" s="20">
        <v>0.44562032161359444</v>
      </c>
      <c r="K33" s="20">
        <v>-29.249697873332625</v>
      </c>
      <c r="L33" s="20">
        <v>-69.687270445467547</v>
      </c>
      <c r="M33" s="20">
        <v>-66.654403503102003</v>
      </c>
      <c r="N33" s="20">
        <v>-54.729278148919505</v>
      </c>
      <c r="O33" s="20">
        <v>-1.9998279199885539E-2</v>
      </c>
      <c r="P33" s="20">
        <v>-0.12195704947737725</v>
      </c>
      <c r="Q33" s="20">
        <v>-6.4839655259593218E-2</v>
      </c>
      <c r="R33" s="3">
        <f t="shared" si="10"/>
        <v>0</v>
      </c>
      <c r="S33" s="3">
        <f t="shared" si="11"/>
        <v>0</v>
      </c>
      <c r="T33" s="3">
        <f t="shared" si="12"/>
        <v>0</v>
      </c>
      <c r="U33" s="3">
        <f t="shared" si="13"/>
        <v>0</v>
      </c>
      <c r="V33" s="3">
        <f t="shared" si="14"/>
        <v>0</v>
      </c>
      <c r="W33" s="3">
        <f t="shared" si="15"/>
        <v>0</v>
      </c>
      <c r="X33" s="3">
        <f t="shared" si="16"/>
        <v>0</v>
      </c>
    </row>
    <row r="34" spans="1:24" x14ac:dyDescent="0.25">
      <c r="A34" s="35">
        <v>44713</v>
      </c>
      <c r="B34" s="36">
        <v>24</v>
      </c>
      <c r="C34" s="18" t="str">
        <f t="shared" si="9"/>
        <v>44713_24</v>
      </c>
      <c r="D34" s="20">
        <v>204.64659731742543</v>
      </c>
      <c r="E34" s="20">
        <v>472.11300386619092</v>
      </c>
      <c r="F34" s="20">
        <v>464.39053877473543</v>
      </c>
      <c r="G34" s="20">
        <v>345.26225530074714</v>
      </c>
      <c r="H34" s="20">
        <v>0.12949164643356117</v>
      </c>
      <c r="I34" s="20">
        <v>1.2618009036992706</v>
      </c>
      <c r="J34" s="20">
        <v>0.40052908515180119</v>
      </c>
      <c r="K34" s="20">
        <v>-32.384015023768839</v>
      </c>
      <c r="L34" s="20">
        <v>-76.377548032832365</v>
      </c>
      <c r="M34" s="20">
        <v>-73.390026116029034</v>
      </c>
      <c r="N34" s="20">
        <v>-60.526360098383797</v>
      </c>
      <c r="O34" s="20">
        <v>-2.1116698732314611E-2</v>
      </c>
      <c r="P34" s="20">
        <v>-0.13183589456763953</v>
      </c>
      <c r="Q34" s="20">
        <v>-6.7784734992696161E-2</v>
      </c>
      <c r="R34" s="3">
        <f t="shared" si="10"/>
        <v>0</v>
      </c>
      <c r="S34" s="3">
        <f t="shared" si="11"/>
        <v>0</v>
      </c>
      <c r="T34" s="3">
        <f t="shared" si="12"/>
        <v>0</v>
      </c>
      <c r="U34" s="3">
        <f t="shared" si="13"/>
        <v>0</v>
      </c>
      <c r="V34" s="3">
        <f t="shared" si="14"/>
        <v>0</v>
      </c>
      <c r="W34" s="3">
        <f t="shared" si="15"/>
        <v>0</v>
      </c>
      <c r="X34" s="3">
        <f t="shared" si="16"/>
        <v>0</v>
      </c>
    </row>
    <row r="35" spans="1:24" x14ac:dyDescent="0.25">
      <c r="A35" s="35">
        <v>44714</v>
      </c>
      <c r="B35" s="36">
        <v>1</v>
      </c>
      <c r="C35" s="18" t="str">
        <f t="shared" si="9"/>
        <v>44714_1</v>
      </c>
      <c r="D35" s="20">
        <v>170.96150147065555</v>
      </c>
      <c r="E35" s="20">
        <v>387.71146107529398</v>
      </c>
      <c r="F35" s="20">
        <v>375.75746435027236</v>
      </c>
      <c r="G35" s="20">
        <v>282.87443293411508</v>
      </c>
      <c r="H35" s="20">
        <v>0.11542564935668947</v>
      </c>
      <c r="I35" s="20">
        <v>1.0839757066340772</v>
      </c>
      <c r="J35" s="20">
        <v>0.35849659355078434</v>
      </c>
      <c r="K35" s="20">
        <v>-30.247888812935727</v>
      </c>
      <c r="L35" s="20">
        <v>-73.690936765100219</v>
      </c>
      <c r="M35" s="20">
        <v>-71.082052151223337</v>
      </c>
      <c r="N35" s="20">
        <v>-55.419535227733917</v>
      </c>
      <c r="O35" s="20">
        <v>-2.4036179708008809E-2</v>
      </c>
      <c r="P35" s="20">
        <v>-0.15066536918562209</v>
      </c>
      <c r="Q35" s="20">
        <v>-7.6031518965078482E-2</v>
      </c>
      <c r="R35" s="3">
        <f t="shared" si="10"/>
        <v>0</v>
      </c>
      <c r="S35" s="3">
        <f t="shared" si="11"/>
        <v>0</v>
      </c>
      <c r="T35" s="3">
        <f t="shared" si="12"/>
        <v>0</v>
      </c>
      <c r="U35" s="3">
        <f t="shared" si="13"/>
        <v>0</v>
      </c>
      <c r="V35" s="3">
        <f t="shared" si="14"/>
        <v>0</v>
      </c>
      <c r="W35" s="3">
        <f t="shared" si="15"/>
        <v>0</v>
      </c>
      <c r="X35" s="3">
        <f t="shared" si="16"/>
        <v>0</v>
      </c>
    </row>
    <row r="36" spans="1:24" x14ac:dyDescent="0.25">
      <c r="A36" s="35">
        <v>44714</v>
      </c>
      <c r="B36" s="36">
        <v>2</v>
      </c>
      <c r="C36" s="18" t="str">
        <f t="shared" si="9"/>
        <v>44714_2</v>
      </c>
      <c r="D36" s="20">
        <v>147.34120305169097</v>
      </c>
      <c r="E36" s="20">
        <v>325.12837946574325</v>
      </c>
      <c r="F36" s="20">
        <v>310.39956070665102</v>
      </c>
      <c r="G36" s="20">
        <v>237.67069432282193</v>
      </c>
      <c r="H36" s="20">
        <v>0.1069851227429109</v>
      </c>
      <c r="I36" s="20">
        <v>0.9521476278038673</v>
      </c>
      <c r="J36" s="20">
        <v>0.3329467853849451</v>
      </c>
      <c r="K36" s="20">
        <v>-30.921286832597779</v>
      </c>
      <c r="L36" s="20">
        <v>-72.84761583106652</v>
      </c>
      <c r="M36" s="20">
        <v>-70.4035423499393</v>
      </c>
      <c r="N36" s="20">
        <v>-55.622619559368971</v>
      </c>
      <c r="O36" s="20">
        <v>-2.4817419264578314E-2</v>
      </c>
      <c r="P36" s="20">
        <v>-0.16663901545143425</v>
      </c>
      <c r="Q36" s="20">
        <v>-7.8272838887337534E-2</v>
      </c>
      <c r="R36" s="3">
        <f t="shared" si="10"/>
        <v>0</v>
      </c>
      <c r="S36" s="3">
        <f t="shared" si="11"/>
        <v>0</v>
      </c>
      <c r="T36" s="3">
        <f t="shared" si="12"/>
        <v>0</v>
      </c>
      <c r="U36" s="3">
        <f t="shared" si="13"/>
        <v>0</v>
      </c>
      <c r="V36" s="3">
        <f t="shared" si="14"/>
        <v>0</v>
      </c>
      <c r="W36" s="3">
        <f t="shared" si="15"/>
        <v>0</v>
      </c>
      <c r="X36" s="3">
        <f t="shared" si="16"/>
        <v>0</v>
      </c>
    </row>
    <row r="37" spans="1:24" x14ac:dyDescent="0.25">
      <c r="A37" s="35">
        <v>44714</v>
      </c>
      <c r="B37" s="36">
        <v>3</v>
      </c>
      <c r="C37" s="18" t="str">
        <f t="shared" si="9"/>
        <v>44714_3</v>
      </c>
      <c r="D37" s="20">
        <v>134.11126686210559</v>
      </c>
      <c r="E37" s="20">
        <v>289.42457134431595</v>
      </c>
      <c r="F37" s="20">
        <v>273.67131944829464</v>
      </c>
      <c r="G37" s="20">
        <v>212.16234679330728</v>
      </c>
      <c r="H37" s="20">
        <v>9.9427867215832799E-2</v>
      </c>
      <c r="I37" s="20">
        <v>0.86081945919574199</v>
      </c>
      <c r="J37" s="20">
        <v>0.31070259946388268</v>
      </c>
      <c r="K37" s="20">
        <v>-32.305667357955791</v>
      </c>
      <c r="L37" s="20">
        <v>-76.392851026859574</v>
      </c>
      <c r="M37" s="20">
        <v>-73.590742588337179</v>
      </c>
      <c r="N37" s="20">
        <v>-57.595900107641782</v>
      </c>
      <c r="O37" s="20">
        <v>-2.5879288672787784E-2</v>
      </c>
      <c r="P37" s="20">
        <v>-0.18708798645663621</v>
      </c>
      <c r="Q37" s="20">
        <v>-8.1373661366289277E-2</v>
      </c>
      <c r="R37" s="3">
        <f t="shared" si="10"/>
        <v>0</v>
      </c>
      <c r="S37" s="3">
        <f t="shared" si="11"/>
        <v>0</v>
      </c>
      <c r="T37" s="3">
        <f t="shared" si="12"/>
        <v>0</v>
      </c>
      <c r="U37" s="3">
        <f t="shared" si="13"/>
        <v>0</v>
      </c>
      <c r="V37" s="3">
        <f t="shared" si="14"/>
        <v>0</v>
      </c>
      <c r="W37" s="3">
        <f t="shared" si="15"/>
        <v>0</v>
      </c>
      <c r="X37" s="3">
        <f t="shared" si="16"/>
        <v>0</v>
      </c>
    </row>
    <row r="38" spans="1:24" x14ac:dyDescent="0.25">
      <c r="A38" s="35">
        <v>44714</v>
      </c>
      <c r="B38" s="36">
        <v>4</v>
      </c>
      <c r="C38" s="18" t="str">
        <f t="shared" si="9"/>
        <v>44714_4</v>
      </c>
      <c r="D38" s="20">
        <v>127.65813432669351</v>
      </c>
      <c r="E38" s="20">
        <v>272.79660635642756</v>
      </c>
      <c r="F38" s="20">
        <v>254.4534597855592</v>
      </c>
      <c r="G38" s="20">
        <v>200.33943212684895</v>
      </c>
      <c r="H38" s="20">
        <v>9.6488012419365735E-2</v>
      </c>
      <c r="I38" s="20">
        <v>0.83004464815990286</v>
      </c>
      <c r="J38" s="20">
        <v>0.30134220473954976</v>
      </c>
      <c r="K38" s="20">
        <v>-31.618765432910813</v>
      </c>
      <c r="L38" s="20">
        <v>-74.159582932281722</v>
      </c>
      <c r="M38" s="20">
        <v>-71.702243537259577</v>
      </c>
      <c r="N38" s="20">
        <v>-56.244322971212988</v>
      </c>
      <c r="O38" s="20">
        <v>-2.5155002486535356E-2</v>
      </c>
      <c r="P38" s="20">
        <v>-0.17935053259420217</v>
      </c>
      <c r="Q38" s="20">
        <v>-7.933714868026949E-2</v>
      </c>
      <c r="R38" s="3">
        <f t="shared" si="10"/>
        <v>0</v>
      </c>
      <c r="S38" s="3">
        <f t="shared" si="11"/>
        <v>0</v>
      </c>
      <c r="T38" s="3">
        <f t="shared" si="12"/>
        <v>0</v>
      </c>
      <c r="U38" s="3">
        <f t="shared" si="13"/>
        <v>0</v>
      </c>
      <c r="V38" s="3">
        <f t="shared" si="14"/>
        <v>0</v>
      </c>
      <c r="W38" s="3">
        <f t="shared" si="15"/>
        <v>0</v>
      </c>
      <c r="X38" s="3">
        <f t="shared" si="16"/>
        <v>0</v>
      </c>
    </row>
    <row r="39" spans="1:24" x14ac:dyDescent="0.25">
      <c r="A39" s="35">
        <v>44714</v>
      </c>
      <c r="B39" s="36">
        <v>5</v>
      </c>
      <c r="C39" s="18" t="str">
        <f t="shared" si="9"/>
        <v>44714_5</v>
      </c>
      <c r="D39" s="20">
        <v>124.88671939827468</v>
      </c>
      <c r="E39" s="20">
        <v>267.36200251436765</v>
      </c>
      <c r="F39" s="20">
        <v>247.85612662514438</v>
      </c>
      <c r="G39" s="20">
        <v>195.83999530122142</v>
      </c>
      <c r="H39" s="20">
        <v>9.6029207510513845E-2</v>
      </c>
      <c r="I39" s="20">
        <v>0.82292216200362422</v>
      </c>
      <c r="J39" s="20">
        <v>0.30031047052664367</v>
      </c>
      <c r="K39" s="20">
        <v>-31.968062197481967</v>
      </c>
      <c r="L39" s="20">
        <v>-74.097057967787549</v>
      </c>
      <c r="M39" s="20">
        <v>-71.644532089204944</v>
      </c>
      <c r="N39" s="20">
        <v>-56.374331574109121</v>
      </c>
      <c r="O39" s="20">
        <v>-2.5131790002101424E-2</v>
      </c>
      <c r="P39" s="20">
        <v>-0.17916187347043794</v>
      </c>
      <c r="Q39" s="20">
        <v>-7.9200774307193147E-2</v>
      </c>
      <c r="R39" s="3">
        <f t="shared" si="10"/>
        <v>0</v>
      </c>
      <c r="S39" s="3">
        <f t="shared" si="11"/>
        <v>0</v>
      </c>
      <c r="T39" s="3">
        <f t="shared" si="12"/>
        <v>0</v>
      </c>
      <c r="U39" s="3">
        <f t="shared" si="13"/>
        <v>0</v>
      </c>
      <c r="V39" s="3">
        <f t="shared" si="14"/>
        <v>0</v>
      </c>
      <c r="W39" s="3">
        <f t="shared" si="15"/>
        <v>0</v>
      </c>
      <c r="X39" s="3">
        <f t="shared" si="16"/>
        <v>0</v>
      </c>
    </row>
    <row r="40" spans="1:24" x14ac:dyDescent="0.25">
      <c r="A40" s="35">
        <v>44714</v>
      </c>
      <c r="B40" s="36">
        <v>6</v>
      </c>
      <c r="C40" s="18" t="str">
        <f t="shared" si="9"/>
        <v>44714_6</v>
      </c>
      <c r="D40" s="20">
        <v>130.94542604445849</v>
      </c>
      <c r="E40" s="20">
        <v>280.3886960007012</v>
      </c>
      <c r="F40" s="20">
        <v>261.16318382742804</v>
      </c>
      <c r="G40" s="20">
        <v>204.06567044943375</v>
      </c>
      <c r="H40" s="20">
        <v>0.10066434641220356</v>
      </c>
      <c r="I40" s="20">
        <v>0.86723970822388696</v>
      </c>
      <c r="J40" s="20">
        <v>0.31355386875918301</v>
      </c>
      <c r="K40" s="20">
        <v>-32.395833874994047</v>
      </c>
      <c r="L40" s="20">
        <v>-76.588788562330691</v>
      </c>
      <c r="M40" s="20">
        <v>-73.720051789581774</v>
      </c>
      <c r="N40" s="20">
        <v>-57.7930853591713</v>
      </c>
      <c r="O40" s="20">
        <v>-2.4421979305313646E-2</v>
      </c>
      <c r="P40" s="20">
        <v>-0.18121374568898291</v>
      </c>
      <c r="Q40" s="20">
        <v>-7.7089102749141353E-2</v>
      </c>
      <c r="R40" s="3">
        <f t="shared" si="10"/>
        <v>0</v>
      </c>
      <c r="S40" s="3">
        <f t="shared" si="11"/>
        <v>0</v>
      </c>
      <c r="T40" s="3">
        <f t="shared" si="12"/>
        <v>0</v>
      </c>
      <c r="U40" s="3">
        <f t="shared" si="13"/>
        <v>0</v>
      </c>
      <c r="V40" s="3">
        <f t="shared" si="14"/>
        <v>0</v>
      </c>
      <c r="W40" s="3">
        <f t="shared" si="15"/>
        <v>0</v>
      </c>
      <c r="X40" s="3">
        <f t="shared" si="16"/>
        <v>0</v>
      </c>
    </row>
    <row r="41" spans="1:24" x14ac:dyDescent="0.25">
      <c r="A41" s="35">
        <v>44714</v>
      </c>
      <c r="B41" s="36">
        <v>7</v>
      </c>
      <c r="C41" s="18" t="str">
        <f t="shared" si="9"/>
        <v>44714_7</v>
      </c>
      <c r="D41" s="20">
        <v>159.75151218927621</v>
      </c>
      <c r="E41" s="20">
        <v>345.28386084094046</v>
      </c>
      <c r="F41" s="20">
        <v>323.64435793939782</v>
      </c>
      <c r="G41" s="20">
        <v>252.66480314671745</v>
      </c>
      <c r="H41" s="20">
        <v>0.1104421245239335</v>
      </c>
      <c r="I41" s="20">
        <v>1.0024169717156244</v>
      </c>
      <c r="J41" s="20">
        <v>0.34280377969638526</v>
      </c>
      <c r="K41" s="20">
        <v>-32.782218589658754</v>
      </c>
      <c r="L41" s="20">
        <v>-81.633231086408756</v>
      </c>
      <c r="M41" s="20">
        <v>-78.771436498164434</v>
      </c>
      <c r="N41" s="20">
        <v>-60.091999811337026</v>
      </c>
      <c r="O41" s="20">
        <v>-2.3898970213842689E-2</v>
      </c>
      <c r="P41" s="20">
        <v>-0.17633270802239204</v>
      </c>
      <c r="Q41" s="20">
        <v>-7.5792420861943488E-2</v>
      </c>
      <c r="R41" s="3">
        <f t="shared" si="10"/>
        <v>0</v>
      </c>
      <c r="S41" s="3">
        <f t="shared" si="11"/>
        <v>0</v>
      </c>
      <c r="T41" s="3">
        <f t="shared" si="12"/>
        <v>0</v>
      </c>
      <c r="U41" s="3">
        <f t="shared" si="13"/>
        <v>0</v>
      </c>
      <c r="V41" s="3">
        <f t="shared" si="14"/>
        <v>0</v>
      </c>
      <c r="W41" s="3">
        <f t="shared" si="15"/>
        <v>0</v>
      </c>
      <c r="X41" s="3">
        <f t="shared" si="16"/>
        <v>0</v>
      </c>
    </row>
    <row r="42" spans="1:24" x14ac:dyDescent="0.25">
      <c r="A42" s="35">
        <v>44714</v>
      </c>
      <c r="B42" s="36">
        <v>8</v>
      </c>
      <c r="C42" s="18" t="str">
        <f t="shared" si="9"/>
        <v>44714_8</v>
      </c>
      <c r="D42" s="20">
        <v>194.51511574347447</v>
      </c>
      <c r="E42" s="20">
        <v>420.87396431779695</v>
      </c>
      <c r="F42" s="20">
        <v>393.38392949797162</v>
      </c>
      <c r="G42" s="20">
        <v>310.05896334997351</v>
      </c>
      <c r="H42" s="20">
        <v>0.11579357400235329</v>
      </c>
      <c r="I42" s="20">
        <v>1.1251974591710432</v>
      </c>
      <c r="J42" s="20">
        <v>0.35992339242290372</v>
      </c>
      <c r="K42" s="20">
        <v>-28.759524692850398</v>
      </c>
      <c r="L42" s="20">
        <v>-74.437849795449182</v>
      </c>
      <c r="M42" s="20">
        <v>-74.171070201527115</v>
      </c>
      <c r="N42" s="20">
        <v>-55.296996651636782</v>
      </c>
      <c r="O42" s="20">
        <v>-2.3328335648236258E-2</v>
      </c>
      <c r="P42" s="20">
        <v>-0.14743687872445355</v>
      </c>
      <c r="Q42" s="20">
        <v>-7.4404708172569806E-2</v>
      </c>
      <c r="R42" s="3">
        <f t="shared" si="10"/>
        <v>0</v>
      </c>
      <c r="S42" s="3">
        <f t="shared" si="11"/>
        <v>0</v>
      </c>
      <c r="T42" s="3">
        <f t="shared" si="12"/>
        <v>0</v>
      </c>
      <c r="U42" s="3">
        <f t="shared" si="13"/>
        <v>0</v>
      </c>
      <c r="V42" s="3">
        <f t="shared" si="14"/>
        <v>0</v>
      </c>
      <c r="W42" s="3">
        <f t="shared" si="15"/>
        <v>0</v>
      </c>
      <c r="X42" s="3">
        <f t="shared" si="16"/>
        <v>0</v>
      </c>
    </row>
    <row r="43" spans="1:24" x14ac:dyDescent="0.25">
      <c r="A43" s="35">
        <v>44714</v>
      </c>
      <c r="B43" s="36">
        <v>9</v>
      </c>
      <c r="C43" s="18" t="str">
        <f t="shared" si="9"/>
        <v>44714_9</v>
      </c>
      <c r="D43" s="20">
        <v>215.11134216411054</v>
      </c>
      <c r="E43" s="20">
        <v>472.48979098370529</v>
      </c>
      <c r="F43" s="20">
        <v>436.4890673576877</v>
      </c>
      <c r="G43" s="20">
        <v>343.29393789253271</v>
      </c>
      <c r="H43" s="20">
        <v>0.13228405500411342</v>
      </c>
      <c r="I43" s="20">
        <v>1.3225938627295757</v>
      </c>
      <c r="J43" s="20">
        <v>0.40897099965689027</v>
      </c>
      <c r="K43" s="20">
        <v>-21.666908504147457</v>
      </c>
      <c r="L43" s="20">
        <v>-53.523602688519205</v>
      </c>
      <c r="M43" s="20">
        <v>-56.79715342911642</v>
      </c>
      <c r="N43" s="20">
        <v>-44.24407359377269</v>
      </c>
      <c r="O43" s="20">
        <v>-2.9675834534542618E-3</v>
      </c>
      <c r="P43" s="20">
        <v>-8.1430615022403709E-3</v>
      </c>
      <c r="Q43" s="20">
        <v>-1.5949486854549812E-2</v>
      </c>
      <c r="R43" s="3">
        <f t="shared" si="10"/>
        <v>0</v>
      </c>
      <c r="S43" s="3">
        <f t="shared" si="11"/>
        <v>0</v>
      </c>
      <c r="T43" s="3">
        <f t="shared" si="12"/>
        <v>0</v>
      </c>
      <c r="U43" s="3">
        <f t="shared" si="13"/>
        <v>0</v>
      </c>
      <c r="V43" s="3">
        <f t="shared" si="14"/>
        <v>0</v>
      </c>
      <c r="W43" s="3">
        <f t="shared" si="15"/>
        <v>0</v>
      </c>
      <c r="X43" s="3">
        <f t="shared" si="16"/>
        <v>0</v>
      </c>
    </row>
    <row r="44" spans="1:24" x14ac:dyDescent="0.25">
      <c r="A44" s="35">
        <v>44714</v>
      </c>
      <c r="B44" s="36">
        <v>10</v>
      </c>
      <c r="C44" s="18" t="str">
        <f t="shared" si="9"/>
        <v>44714_10</v>
      </c>
      <c r="D44" s="20">
        <v>234.88086615998333</v>
      </c>
      <c r="E44" s="20">
        <v>518.52496260739963</v>
      </c>
      <c r="F44" s="20">
        <v>479.22533733908324</v>
      </c>
      <c r="G44" s="20">
        <v>378.7681451501216</v>
      </c>
      <c r="H44" s="20">
        <v>0.15050013844944699</v>
      </c>
      <c r="I44" s="20">
        <v>1.4993320847567031</v>
      </c>
      <c r="J44" s="20">
        <v>0.46111198161516381</v>
      </c>
      <c r="K44" s="20">
        <v>-16.849021435840406</v>
      </c>
      <c r="L44" s="20">
        <v>-38.639508484756789</v>
      </c>
      <c r="M44" s="20">
        <v>-43.464618186597491</v>
      </c>
      <c r="N44" s="20">
        <v>-35.453283878769049</v>
      </c>
      <c r="O44" s="20">
        <v>1.8388866991910953E-2</v>
      </c>
      <c r="P44" s="20">
        <v>0.12344467304125355</v>
      </c>
      <c r="Q44" s="20">
        <v>4.5758149707409823E-2</v>
      </c>
      <c r="R44" s="3">
        <f t="shared" si="10"/>
        <v>0</v>
      </c>
      <c r="S44" s="3">
        <f t="shared" si="11"/>
        <v>0</v>
      </c>
      <c r="T44" s="3">
        <f t="shared" si="12"/>
        <v>0</v>
      </c>
      <c r="U44" s="3">
        <f t="shared" si="13"/>
        <v>0</v>
      </c>
      <c r="V44" s="3">
        <f t="shared" si="14"/>
        <v>0</v>
      </c>
      <c r="W44" s="3">
        <f t="shared" si="15"/>
        <v>0</v>
      </c>
      <c r="X44" s="3">
        <f t="shared" si="16"/>
        <v>0</v>
      </c>
    </row>
    <row r="45" spans="1:24" x14ac:dyDescent="0.25">
      <c r="A45" s="35">
        <v>44714</v>
      </c>
      <c r="B45" s="36">
        <v>11</v>
      </c>
      <c r="C45" s="18" t="str">
        <f t="shared" si="9"/>
        <v>44714_11</v>
      </c>
      <c r="D45" s="20">
        <v>241.18492133272954</v>
      </c>
      <c r="E45" s="20">
        <v>538.1779849303706</v>
      </c>
      <c r="F45" s="20">
        <v>497.63567581876936</v>
      </c>
      <c r="G45" s="20">
        <v>394.14638278867216</v>
      </c>
      <c r="H45" s="20">
        <v>0.15160108428642144</v>
      </c>
      <c r="I45" s="20">
        <v>1.5260856777069336</v>
      </c>
      <c r="J45" s="20">
        <v>0.46457502350327401</v>
      </c>
      <c r="K45" s="20">
        <v>-13.770587904659173</v>
      </c>
      <c r="L45" s="20">
        <v>-30.061327225593281</v>
      </c>
      <c r="M45" s="20">
        <v>-35.831726646238998</v>
      </c>
      <c r="N45" s="20">
        <v>-29.518268593148843</v>
      </c>
      <c r="O45" s="20">
        <v>2.1953274232498755E-2</v>
      </c>
      <c r="P45" s="20">
        <v>0.16010713231964252</v>
      </c>
      <c r="Q45" s="20">
        <v>5.631517880346977E-2</v>
      </c>
      <c r="R45" s="3">
        <f t="shared" si="10"/>
        <v>0</v>
      </c>
      <c r="S45" s="3">
        <f t="shared" si="11"/>
        <v>0</v>
      </c>
      <c r="T45" s="3">
        <f t="shared" si="12"/>
        <v>0</v>
      </c>
      <c r="U45" s="3">
        <f t="shared" si="13"/>
        <v>0</v>
      </c>
      <c r="V45" s="3">
        <f t="shared" si="14"/>
        <v>0</v>
      </c>
      <c r="W45" s="3">
        <f t="shared" si="15"/>
        <v>0</v>
      </c>
      <c r="X45" s="3">
        <f t="shared" si="16"/>
        <v>0</v>
      </c>
    </row>
    <row r="46" spans="1:24" x14ac:dyDescent="0.25">
      <c r="A46" s="35">
        <v>44714</v>
      </c>
      <c r="B46" s="36">
        <v>12</v>
      </c>
      <c r="C46" s="18" t="str">
        <f t="shared" si="9"/>
        <v>44714_12</v>
      </c>
      <c r="D46" s="20">
        <v>243.50753816615227</v>
      </c>
      <c r="E46" s="20">
        <v>542.71105009774612</v>
      </c>
      <c r="F46" s="20">
        <v>504.50546477886411</v>
      </c>
      <c r="G46" s="20">
        <v>397.69769197367253</v>
      </c>
      <c r="H46" s="20">
        <v>0.13582069002302163</v>
      </c>
      <c r="I46" s="20">
        <v>1.4371331164406966</v>
      </c>
      <c r="J46" s="20">
        <v>0.41929065781733943</v>
      </c>
      <c r="K46" s="20">
        <v>-12.123757142227186</v>
      </c>
      <c r="L46" s="20">
        <v>-26.827754549260415</v>
      </c>
      <c r="M46" s="20">
        <v>-32.788054771882095</v>
      </c>
      <c r="N46" s="20">
        <v>-26.936794709248893</v>
      </c>
      <c r="O46" s="20">
        <v>1.4571339912337104E-2</v>
      </c>
      <c r="P46" s="20">
        <v>0.14378625479436521</v>
      </c>
      <c r="Q46" s="20">
        <v>3.5371048895591298E-2</v>
      </c>
      <c r="R46" s="3">
        <f t="shared" si="10"/>
        <v>0</v>
      </c>
      <c r="S46" s="3">
        <f t="shared" si="11"/>
        <v>0</v>
      </c>
      <c r="T46" s="3">
        <f t="shared" si="12"/>
        <v>0</v>
      </c>
      <c r="U46" s="3">
        <f t="shared" si="13"/>
        <v>0</v>
      </c>
      <c r="V46" s="3">
        <f t="shared" si="14"/>
        <v>0</v>
      </c>
      <c r="W46" s="3">
        <f t="shared" si="15"/>
        <v>0</v>
      </c>
      <c r="X46" s="3">
        <f t="shared" si="16"/>
        <v>0</v>
      </c>
    </row>
    <row r="47" spans="1:24" x14ac:dyDescent="0.25">
      <c r="A47" s="35">
        <v>44714</v>
      </c>
      <c r="B47" s="36">
        <v>13</v>
      </c>
      <c r="C47" s="18" t="str">
        <f t="shared" si="9"/>
        <v>44714_13</v>
      </c>
      <c r="D47" s="20">
        <v>245.73638006152171</v>
      </c>
      <c r="E47" s="20">
        <v>542.28753789745997</v>
      </c>
      <c r="F47" s="20">
        <v>503.8814151186906</v>
      </c>
      <c r="G47" s="20">
        <v>398.46920091133637</v>
      </c>
      <c r="H47" s="20">
        <v>0.13450703349853696</v>
      </c>
      <c r="I47" s="20">
        <v>1.418771487199497</v>
      </c>
      <c r="J47" s="20">
        <v>0.41524275380669151</v>
      </c>
      <c r="K47" s="20">
        <v>-10.659363706163091</v>
      </c>
      <c r="L47" s="20">
        <v>-25.182518329980212</v>
      </c>
      <c r="M47" s="20">
        <v>-30.934048563835745</v>
      </c>
      <c r="N47" s="20">
        <v>-24.758703289829384</v>
      </c>
      <c r="O47" s="20">
        <v>1.3848977009874563E-2</v>
      </c>
      <c r="P47" s="20">
        <v>0.1320835906657909</v>
      </c>
      <c r="Q47" s="20">
        <v>3.3356274968784398E-2</v>
      </c>
      <c r="R47" s="3">
        <f t="shared" si="10"/>
        <v>0</v>
      </c>
      <c r="S47" s="3">
        <f t="shared" si="11"/>
        <v>0</v>
      </c>
      <c r="T47" s="3">
        <f t="shared" si="12"/>
        <v>0</v>
      </c>
      <c r="U47" s="3">
        <f t="shared" si="13"/>
        <v>0</v>
      </c>
      <c r="V47" s="3">
        <f t="shared" si="14"/>
        <v>0</v>
      </c>
      <c r="W47" s="3">
        <f t="shared" si="15"/>
        <v>0</v>
      </c>
      <c r="X47" s="3">
        <f t="shared" si="16"/>
        <v>0</v>
      </c>
    </row>
    <row r="48" spans="1:24" x14ac:dyDescent="0.25">
      <c r="A48" s="35">
        <v>44714</v>
      </c>
      <c r="B48" s="36">
        <v>14</v>
      </c>
      <c r="C48" s="18" t="str">
        <f t="shared" si="9"/>
        <v>44714_14</v>
      </c>
      <c r="D48" s="20">
        <v>248.63493737205908</v>
      </c>
      <c r="E48" s="20">
        <v>546.89706834054391</v>
      </c>
      <c r="F48" s="20">
        <v>508.5231390109833</v>
      </c>
      <c r="G48" s="20">
        <v>404.71784619919413</v>
      </c>
      <c r="H48" s="20">
        <v>0.12723632499799675</v>
      </c>
      <c r="I48" s="20">
        <v>1.371553636468813</v>
      </c>
      <c r="J48" s="20">
        <v>0.39483063491873671</v>
      </c>
      <c r="K48" s="20">
        <v>-11.77810585999779</v>
      </c>
      <c r="L48" s="20">
        <v>-29.35493764800998</v>
      </c>
      <c r="M48" s="20">
        <v>-34.814880209369662</v>
      </c>
      <c r="N48" s="20">
        <v>-26.221224429330782</v>
      </c>
      <c r="O48" s="20">
        <v>7.2165117670111457E-3</v>
      </c>
      <c r="P48" s="20">
        <v>9.066316004954833E-2</v>
      </c>
      <c r="Q48" s="20">
        <v>1.4200550787948941E-2</v>
      </c>
      <c r="R48" s="3">
        <f t="shared" si="10"/>
        <v>0</v>
      </c>
      <c r="S48" s="3">
        <f t="shared" si="11"/>
        <v>0</v>
      </c>
      <c r="T48" s="3">
        <f t="shared" si="12"/>
        <v>0</v>
      </c>
      <c r="U48" s="3">
        <f t="shared" si="13"/>
        <v>0</v>
      </c>
      <c r="V48" s="3">
        <f t="shared" si="14"/>
        <v>0</v>
      </c>
      <c r="W48" s="3">
        <f t="shared" si="15"/>
        <v>0</v>
      </c>
      <c r="X48" s="3">
        <f t="shared" si="16"/>
        <v>0</v>
      </c>
    </row>
    <row r="49" spans="1:24" x14ac:dyDescent="0.25">
      <c r="A49" s="35">
        <v>44714</v>
      </c>
      <c r="B49" s="36">
        <v>15</v>
      </c>
      <c r="C49" s="18" t="str">
        <f t="shared" si="9"/>
        <v>44714_15</v>
      </c>
      <c r="D49" s="20">
        <v>248.06276517542625</v>
      </c>
      <c r="E49" s="20">
        <v>552.82954110420656</v>
      </c>
      <c r="F49" s="20">
        <v>514.98384500283055</v>
      </c>
      <c r="G49" s="20">
        <v>406.00958482894578</v>
      </c>
      <c r="H49" s="20">
        <v>0.12413028584679509</v>
      </c>
      <c r="I49" s="20">
        <v>1.4333756778281412</v>
      </c>
      <c r="J49" s="20">
        <v>0.38639827833596596</v>
      </c>
      <c r="K49" s="20">
        <v>-11.05571236410287</v>
      </c>
      <c r="L49" s="20">
        <v>-25.338295778681598</v>
      </c>
      <c r="M49" s="20">
        <v>-30.280658425150214</v>
      </c>
      <c r="N49" s="20">
        <v>-24.646980445704223</v>
      </c>
      <c r="O49" s="20">
        <v>5.1816515349045241E-3</v>
      </c>
      <c r="P49" s="20">
        <v>0.10161296011105074</v>
      </c>
      <c r="Q49" s="20">
        <v>8.1647047306181077E-3</v>
      </c>
      <c r="R49" s="3">
        <f t="shared" si="10"/>
        <v>0</v>
      </c>
      <c r="S49" s="3">
        <f t="shared" si="11"/>
        <v>0</v>
      </c>
      <c r="T49" s="3">
        <f t="shared" si="12"/>
        <v>0</v>
      </c>
      <c r="U49" s="3">
        <f t="shared" si="13"/>
        <v>0</v>
      </c>
      <c r="V49" s="3">
        <f t="shared" si="14"/>
        <v>0</v>
      </c>
      <c r="W49" s="3">
        <f t="shared" si="15"/>
        <v>0</v>
      </c>
      <c r="X49" s="3">
        <f t="shared" si="16"/>
        <v>0</v>
      </c>
    </row>
    <row r="50" spans="1:24" x14ac:dyDescent="0.25">
      <c r="A50" s="35">
        <v>44714</v>
      </c>
      <c r="B50" s="36">
        <v>16</v>
      </c>
      <c r="C50" s="18" t="str">
        <f t="shared" si="9"/>
        <v>44714_16</v>
      </c>
      <c r="D50" s="20">
        <v>250.47013638738122</v>
      </c>
      <c r="E50" s="20">
        <v>562.96782272020596</v>
      </c>
      <c r="F50" s="20">
        <v>525.33052338738889</v>
      </c>
      <c r="G50" s="20">
        <v>411.95630865781641</v>
      </c>
      <c r="H50" s="20">
        <v>0.1417004763228788</v>
      </c>
      <c r="I50" s="20">
        <v>1.5589906873624744</v>
      </c>
      <c r="J50" s="20">
        <v>0.43638977661306194</v>
      </c>
      <c r="K50" s="20">
        <v>-12.032001643245717</v>
      </c>
      <c r="L50" s="20">
        <v>-25.852258487168513</v>
      </c>
      <c r="M50" s="20">
        <v>-30.405024308918964</v>
      </c>
      <c r="N50" s="20">
        <v>-26.133128485331316</v>
      </c>
      <c r="O50" s="20">
        <v>1.451408252509049E-2</v>
      </c>
      <c r="P50" s="20">
        <v>0.15004919986922241</v>
      </c>
      <c r="Q50" s="20">
        <v>3.5168954242631119E-2</v>
      </c>
      <c r="R50" s="3">
        <f t="shared" si="10"/>
        <v>0</v>
      </c>
      <c r="S50" s="3">
        <f t="shared" si="11"/>
        <v>0</v>
      </c>
      <c r="T50" s="3">
        <f t="shared" si="12"/>
        <v>0</v>
      </c>
      <c r="U50" s="3">
        <f t="shared" si="13"/>
        <v>0</v>
      </c>
      <c r="V50" s="3">
        <f t="shared" si="14"/>
        <v>0</v>
      </c>
      <c r="W50" s="3">
        <f t="shared" si="15"/>
        <v>0</v>
      </c>
      <c r="X50" s="3">
        <f t="shared" si="16"/>
        <v>0</v>
      </c>
    </row>
    <row r="51" spans="1:24" x14ac:dyDescent="0.25">
      <c r="A51" s="35">
        <v>44714</v>
      </c>
      <c r="B51" s="36">
        <v>17</v>
      </c>
      <c r="C51" s="18" t="str">
        <f t="shared" si="9"/>
        <v>44714_17</v>
      </c>
      <c r="D51" s="20">
        <v>253.25846074444635</v>
      </c>
      <c r="E51" s="20">
        <v>565.79372367318717</v>
      </c>
      <c r="F51" s="20">
        <v>529.46708579459698</v>
      </c>
      <c r="G51" s="20">
        <v>415.10216120836634</v>
      </c>
      <c r="H51" s="20">
        <v>0.13131303718704107</v>
      </c>
      <c r="I51" s="20">
        <v>1.5027060499152163</v>
      </c>
      <c r="J51" s="20">
        <v>0.40606074520214047</v>
      </c>
      <c r="K51" s="20">
        <v>-12.418585650066138</v>
      </c>
      <c r="L51" s="20">
        <v>-29.137602881552219</v>
      </c>
      <c r="M51" s="20">
        <v>-33.483317042310354</v>
      </c>
      <c r="N51" s="20">
        <v>-27.967432377229585</v>
      </c>
      <c r="O51" s="20">
        <v>4.0561119245105769E-3</v>
      </c>
      <c r="P51" s="20">
        <v>9.104831783198826E-2</v>
      </c>
      <c r="Q51" s="20">
        <v>5.0760179413647539E-3</v>
      </c>
      <c r="R51" s="3">
        <f t="shared" si="10"/>
        <v>0</v>
      </c>
      <c r="S51" s="3">
        <f t="shared" si="11"/>
        <v>0</v>
      </c>
      <c r="T51" s="3">
        <f t="shared" si="12"/>
        <v>0</v>
      </c>
      <c r="U51" s="3">
        <f t="shared" si="13"/>
        <v>0</v>
      </c>
      <c r="V51" s="3">
        <f t="shared" si="14"/>
        <v>0</v>
      </c>
      <c r="W51" s="3">
        <f t="shared" si="15"/>
        <v>0</v>
      </c>
      <c r="X51" s="3">
        <f t="shared" si="16"/>
        <v>0</v>
      </c>
    </row>
    <row r="52" spans="1:24" x14ac:dyDescent="0.25">
      <c r="A52" s="35">
        <v>44714</v>
      </c>
      <c r="B52" s="36">
        <v>18</v>
      </c>
      <c r="C52" s="18" t="str">
        <f t="shared" si="9"/>
        <v>44714_18</v>
      </c>
      <c r="D52" s="20">
        <v>251.87202885241231</v>
      </c>
      <c r="E52" s="20">
        <v>565.63897659263444</v>
      </c>
      <c r="F52" s="20">
        <v>535.66430526620536</v>
      </c>
      <c r="G52" s="20">
        <v>419.61521563160517</v>
      </c>
      <c r="H52" s="20">
        <v>0.13380186603951683</v>
      </c>
      <c r="I52" s="20">
        <v>1.4460564542317254</v>
      </c>
      <c r="J52" s="20">
        <v>0.41422294487169736</v>
      </c>
      <c r="K52" s="20">
        <v>-18.291312705464623</v>
      </c>
      <c r="L52" s="20">
        <v>-43.747273920725853</v>
      </c>
      <c r="M52" s="20">
        <v>-45.071672290358059</v>
      </c>
      <c r="N52" s="20">
        <v>-35.381896019680852</v>
      </c>
      <c r="O52" s="20">
        <v>-4.8693613235842714E-3</v>
      </c>
      <c r="P52" s="20">
        <v>-2.6799050605711791E-2</v>
      </c>
      <c r="Q52" s="20">
        <v>-2.1109434303205429E-2</v>
      </c>
      <c r="R52" s="3">
        <f t="shared" si="10"/>
        <v>0</v>
      </c>
      <c r="S52" s="3">
        <f t="shared" si="11"/>
        <v>0</v>
      </c>
      <c r="T52" s="3">
        <f t="shared" si="12"/>
        <v>0</v>
      </c>
      <c r="U52" s="3">
        <f t="shared" si="13"/>
        <v>0</v>
      </c>
      <c r="V52" s="3">
        <f t="shared" si="14"/>
        <v>0</v>
      </c>
      <c r="W52" s="3">
        <f t="shared" si="15"/>
        <v>0</v>
      </c>
      <c r="X52" s="3">
        <f t="shared" si="16"/>
        <v>0</v>
      </c>
    </row>
    <row r="53" spans="1:24" x14ac:dyDescent="0.25">
      <c r="A53" s="35">
        <v>44714</v>
      </c>
      <c r="B53" s="36">
        <v>19</v>
      </c>
      <c r="C53" s="18" t="str">
        <f t="shared" si="9"/>
        <v>44714_19</v>
      </c>
      <c r="D53" s="20">
        <v>263.84618287008675</v>
      </c>
      <c r="E53" s="20">
        <v>592.22570159441239</v>
      </c>
      <c r="F53" s="20">
        <v>568.69630795042599</v>
      </c>
      <c r="G53" s="20">
        <v>441.68049903649296</v>
      </c>
      <c r="H53" s="20">
        <v>0.14990931622205692</v>
      </c>
      <c r="I53" s="20">
        <v>1.5494278979945406</v>
      </c>
      <c r="J53" s="20">
        <v>0.46105032879589702</v>
      </c>
      <c r="K53" s="20">
        <v>-21.102159424238884</v>
      </c>
      <c r="L53" s="20">
        <v>-50.600801883001878</v>
      </c>
      <c r="M53" s="20">
        <v>-49.812698408675203</v>
      </c>
      <c r="N53" s="20">
        <v>-39.105201734297864</v>
      </c>
      <c r="O53" s="20">
        <v>-1.6885440442125532E-2</v>
      </c>
      <c r="P53" s="20">
        <v>-8.888537659871168E-2</v>
      </c>
      <c r="Q53" s="20">
        <v>-5.5857636403533216E-2</v>
      </c>
      <c r="R53" s="3">
        <f t="shared" si="10"/>
        <v>0</v>
      </c>
      <c r="S53" s="3">
        <f t="shared" si="11"/>
        <v>0</v>
      </c>
      <c r="T53" s="3">
        <f t="shared" si="12"/>
        <v>0</v>
      </c>
      <c r="U53" s="3">
        <f t="shared" si="13"/>
        <v>0</v>
      </c>
      <c r="V53" s="3">
        <f t="shared" si="14"/>
        <v>0</v>
      </c>
      <c r="W53" s="3">
        <f t="shared" si="15"/>
        <v>0</v>
      </c>
      <c r="X53" s="3">
        <f t="shared" si="16"/>
        <v>0</v>
      </c>
    </row>
    <row r="54" spans="1:24" x14ac:dyDescent="0.25">
      <c r="A54" s="35">
        <v>44714</v>
      </c>
      <c r="B54" s="36">
        <v>20</v>
      </c>
      <c r="C54" s="18" t="str">
        <f t="shared" si="9"/>
        <v>44714_20</v>
      </c>
      <c r="D54" s="20">
        <v>267.20649970059532</v>
      </c>
      <c r="E54" s="20">
        <v>605.62984936296641</v>
      </c>
      <c r="F54" s="20">
        <v>587.62440587095375</v>
      </c>
      <c r="G54" s="20">
        <v>450.62963093666332</v>
      </c>
      <c r="H54" s="20">
        <v>0.15810641288640209</v>
      </c>
      <c r="I54" s="20">
        <v>1.5741515269109982</v>
      </c>
      <c r="J54" s="20">
        <v>0.48547608770116168</v>
      </c>
      <c r="K54" s="20">
        <v>-22.645485600921653</v>
      </c>
      <c r="L54" s="20">
        <v>-53.916282471477615</v>
      </c>
      <c r="M54" s="20">
        <v>-52.186702275373477</v>
      </c>
      <c r="N54" s="20">
        <v>-41.410336945853359</v>
      </c>
      <c r="O54" s="20">
        <v>-1.6668800072478441E-2</v>
      </c>
      <c r="P54" s="20">
        <v>-8.9971037985089958E-2</v>
      </c>
      <c r="Q54" s="20">
        <v>-5.5329303287652974E-2</v>
      </c>
      <c r="R54" s="3">
        <f t="shared" si="10"/>
        <v>0</v>
      </c>
      <c r="S54" s="3">
        <f t="shared" si="11"/>
        <v>0</v>
      </c>
      <c r="T54" s="3">
        <f t="shared" si="12"/>
        <v>0</v>
      </c>
      <c r="U54" s="3">
        <f t="shared" si="13"/>
        <v>0</v>
      </c>
      <c r="V54" s="3">
        <f t="shared" si="14"/>
        <v>0</v>
      </c>
      <c r="W54" s="3">
        <f t="shared" si="15"/>
        <v>0</v>
      </c>
      <c r="X54" s="3">
        <f t="shared" si="16"/>
        <v>0</v>
      </c>
    </row>
    <row r="55" spans="1:24" x14ac:dyDescent="0.25">
      <c r="A55" s="35">
        <v>44714</v>
      </c>
      <c r="B55" s="36">
        <v>21</v>
      </c>
      <c r="C55" s="18" t="str">
        <f t="shared" si="9"/>
        <v>44714_21</v>
      </c>
      <c r="D55" s="20">
        <v>261.91430874810595</v>
      </c>
      <c r="E55" s="20">
        <v>603.59623502540398</v>
      </c>
      <c r="F55" s="20">
        <v>589.88847151397795</v>
      </c>
      <c r="G55" s="20">
        <v>446.65579209422049</v>
      </c>
      <c r="H55" s="20">
        <v>0.15575773316013075</v>
      </c>
      <c r="I55" s="20">
        <v>1.5583685047920066</v>
      </c>
      <c r="J55" s="20">
        <v>0.47894711743773943</v>
      </c>
      <c r="K55" s="20">
        <v>-25.13225511820638</v>
      </c>
      <c r="L55" s="20">
        <v>-57.874447753911625</v>
      </c>
      <c r="M55" s="20">
        <v>-54.877743470424917</v>
      </c>
      <c r="N55" s="20">
        <v>-44.729146993765035</v>
      </c>
      <c r="O55" s="20">
        <v>-1.7828312405364977E-2</v>
      </c>
      <c r="P55" s="20">
        <v>-0.10357114442987601</v>
      </c>
      <c r="Q55" s="20">
        <v>-5.8551559731915115E-2</v>
      </c>
      <c r="R55" s="3">
        <f t="shared" si="10"/>
        <v>0</v>
      </c>
      <c r="S55" s="3">
        <f t="shared" si="11"/>
        <v>0</v>
      </c>
      <c r="T55" s="3">
        <f t="shared" si="12"/>
        <v>0</v>
      </c>
      <c r="U55" s="3">
        <f t="shared" si="13"/>
        <v>0</v>
      </c>
      <c r="V55" s="3">
        <f t="shared" si="14"/>
        <v>0</v>
      </c>
      <c r="W55" s="3">
        <f t="shared" si="15"/>
        <v>0</v>
      </c>
      <c r="X55" s="3">
        <f t="shared" si="16"/>
        <v>0</v>
      </c>
    </row>
    <row r="56" spans="1:24" x14ac:dyDescent="0.25">
      <c r="A56" s="35">
        <v>44714</v>
      </c>
      <c r="B56" s="36">
        <v>22</v>
      </c>
      <c r="C56" s="18" t="str">
        <f t="shared" si="9"/>
        <v>44714_22</v>
      </c>
      <c r="D56" s="20">
        <v>250.24992126621618</v>
      </c>
      <c r="E56" s="20">
        <v>584.35886385652691</v>
      </c>
      <c r="F56" s="20">
        <v>572.84334692940774</v>
      </c>
      <c r="G56" s="20">
        <v>429.51505571943693</v>
      </c>
      <c r="H56" s="20">
        <v>0.15055422356634338</v>
      </c>
      <c r="I56" s="20">
        <v>1.528005867937112</v>
      </c>
      <c r="J56" s="20">
        <v>0.46326664076555935</v>
      </c>
      <c r="K56" s="20">
        <v>-27.512551167589095</v>
      </c>
      <c r="L56" s="20">
        <v>-62.981944411169344</v>
      </c>
      <c r="M56" s="20">
        <v>-59.447353748156686</v>
      </c>
      <c r="N56" s="20">
        <v>-49.007475757507308</v>
      </c>
      <c r="O56" s="20">
        <v>-1.9988789054959263E-2</v>
      </c>
      <c r="P56" s="20">
        <v>-0.11431981998793481</v>
      </c>
      <c r="Q56" s="20">
        <v>-6.4842193694006511E-2</v>
      </c>
      <c r="R56" s="3">
        <f t="shared" si="10"/>
        <v>0</v>
      </c>
      <c r="S56" s="3">
        <f t="shared" si="11"/>
        <v>0</v>
      </c>
      <c r="T56" s="3">
        <f t="shared" si="12"/>
        <v>0</v>
      </c>
      <c r="U56" s="3">
        <f t="shared" si="13"/>
        <v>0</v>
      </c>
      <c r="V56" s="3">
        <f t="shared" si="14"/>
        <v>0</v>
      </c>
      <c r="W56" s="3">
        <f t="shared" si="15"/>
        <v>0</v>
      </c>
      <c r="X56" s="3">
        <f t="shared" si="16"/>
        <v>0</v>
      </c>
    </row>
    <row r="57" spans="1:24" x14ac:dyDescent="0.25">
      <c r="A57" s="35">
        <v>44714</v>
      </c>
      <c r="B57" s="36">
        <v>23</v>
      </c>
      <c r="C57" s="18" t="str">
        <f t="shared" si="9"/>
        <v>44714_23</v>
      </c>
      <c r="D57" s="20">
        <v>225.33343072481804</v>
      </c>
      <c r="E57" s="20">
        <v>530.91945004389868</v>
      </c>
      <c r="F57" s="20">
        <v>520.10278222860165</v>
      </c>
      <c r="G57" s="20">
        <v>387.16419525140151</v>
      </c>
      <c r="H57" s="20">
        <v>0.13760877314122369</v>
      </c>
      <c r="I57" s="20">
        <v>1.388239253300396</v>
      </c>
      <c r="J57" s="20">
        <v>0.4250741463588586</v>
      </c>
      <c r="K57" s="20">
        <v>-28.924229599332055</v>
      </c>
      <c r="L57" s="20">
        <v>-66.589384133933578</v>
      </c>
      <c r="M57" s="20">
        <v>-62.980098679571753</v>
      </c>
      <c r="N57" s="20">
        <v>-52.751279266041038</v>
      </c>
      <c r="O57" s="20">
        <v>-1.8529563182298807E-2</v>
      </c>
      <c r="P57" s="20">
        <v>-0.12252510397169247</v>
      </c>
      <c r="Q57" s="20">
        <v>-6.0407789505119346E-2</v>
      </c>
      <c r="R57" s="3">
        <f t="shared" si="10"/>
        <v>0</v>
      </c>
      <c r="S57" s="3">
        <f t="shared" si="11"/>
        <v>0</v>
      </c>
      <c r="T57" s="3">
        <f t="shared" si="12"/>
        <v>0</v>
      </c>
      <c r="U57" s="3">
        <f t="shared" si="13"/>
        <v>0</v>
      </c>
      <c r="V57" s="3">
        <f t="shared" si="14"/>
        <v>0</v>
      </c>
      <c r="W57" s="3">
        <f t="shared" si="15"/>
        <v>0</v>
      </c>
      <c r="X57" s="3">
        <f t="shared" si="16"/>
        <v>0</v>
      </c>
    </row>
    <row r="58" spans="1:24" x14ac:dyDescent="0.25">
      <c r="A58" s="35">
        <v>44714</v>
      </c>
      <c r="B58" s="36">
        <v>24</v>
      </c>
      <c r="C58" s="18" t="str">
        <f t="shared" si="9"/>
        <v>44714_24</v>
      </c>
      <c r="D58" s="20">
        <v>194.11565759178387</v>
      </c>
      <c r="E58" s="20">
        <v>458.78467792243305</v>
      </c>
      <c r="F58" s="20">
        <v>446.77539067902637</v>
      </c>
      <c r="G58" s="20">
        <v>332.32365317062465</v>
      </c>
      <c r="H58" s="20">
        <v>0.12496042013233624</v>
      </c>
      <c r="I58" s="20">
        <v>1.2833249182641007</v>
      </c>
      <c r="J58" s="20">
        <v>0.38705093625382603</v>
      </c>
      <c r="K58" s="20">
        <v>-32.425454505370126</v>
      </c>
      <c r="L58" s="20">
        <v>-73.86529921904102</v>
      </c>
      <c r="M58" s="20">
        <v>-70.642973671722942</v>
      </c>
      <c r="N58" s="20">
        <v>-58.962438649245819</v>
      </c>
      <c r="O58" s="20">
        <v>-2.0790589576059445E-2</v>
      </c>
      <c r="P58" s="20">
        <v>-0.1299551948325755</v>
      </c>
      <c r="Q58" s="20">
        <v>-6.7024112517413664E-2</v>
      </c>
      <c r="R58" s="3">
        <f t="shared" si="10"/>
        <v>0</v>
      </c>
      <c r="S58" s="3">
        <f t="shared" si="11"/>
        <v>0</v>
      </c>
      <c r="T58" s="3">
        <f t="shared" si="12"/>
        <v>0</v>
      </c>
      <c r="U58" s="3">
        <f t="shared" si="13"/>
        <v>0</v>
      </c>
      <c r="V58" s="3">
        <f t="shared" si="14"/>
        <v>0</v>
      </c>
      <c r="W58" s="3">
        <f t="shared" si="15"/>
        <v>0</v>
      </c>
      <c r="X58" s="3">
        <f t="shared" si="16"/>
        <v>0</v>
      </c>
    </row>
    <row r="59" spans="1:24" x14ac:dyDescent="0.25">
      <c r="A59" s="35">
        <v>44715</v>
      </c>
      <c r="B59" s="36">
        <v>1</v>
      </c>
      <c r="C59" s="18" t="str">
        <f t="shared" si="9"/>
        <v>44715_1</v>
      </c>
      <c r="D59" s="20">
        <v>140.74270877124064</v>
      </c>
      <c r="E59" s="20">
        <v>317.36679486804729</v>
      </c>
      <c r="F59" s="20">
        <v>298.962511113424</v>
      </c>
      <c r="G59" s="20">
        <v>230.98196721168753</v>
      </c>
      <c r="H59" s="20">
        <v>0.10308708904848145</v>
      </c>
      <c r="I59" s="20">
        <v>1.0037446906303751</v>
      </c>
      <c r="J59" s="20">
        <v>0.32150807408984616</v>
      </c>
      <c r="K59" s="20">
        <v>-31.241426897624677</v>
      </c>
      <c r="L59" s="20">
        <v>-72.248936620348516</v>
      </c>
      <c r="M59" s="20">
        <v>-68.378425774684047</v>
      </c>
      <c r="N59" s="20">
        <v>-54.47514813647966</v>
      </c>
      <c r="O59" s="20">
        <v>-2.2820889466722626E-2</v>
      </c>
      <c r="P59" s="20">
        <v>-0.14626141969641659</v>
      </c>
      <c r="Q59" s="20">
        <v>-7.2370410050163481E-2</v>
      </c>
      <c r="R59" s="3">
        <f t="shared" si="10"/>
        <v>0</v>
      </c>
      <c r="S59" s="3">
        <f t="shared" si="11"/>
        <v>0</v>
      </c>
      <c r="T59" s="3">
        <f t="shared" si="12"/>
        <v>0</v>
      </c>
      <c r="U59" s="3">
        <f t="shared" si="13"/>
        <v>0</v>
      </c>
      <c r="V59" s="3">
        <f t="shared" si="14"/>
        <v>0</v>
      </c>
      <c r="W59" s="3">
        <f t="shared" si="15"/>
        <v>0</v>
      </c>
      <c r="X59" s="3">
        <f t="shared" si="16"/>
        <v>0</v>
      </c>
    </row>
    <row r="60" spans="1:24" x14ac:dyDescent="0.25">
      <c r="A60" s="35">
        <v>44715</v>
      </c>
      <c r="B60" s="36">
        <v>2</v>
      </c>
      <c r="C60" s="18" t="str">
        <f t="shared" si="9"/>
        <v>44715_2</v>
      </c>
      <c r="D60" s="20">
        <v>128.34496151193258</v>
      </c>
      <c r="E60" s="20">
        <v>285.90725499400145</v>
      </c>
      <c r="F60" s="20">
        <v>268.53098819002548</v>
      </c>
      <c r="G60" s="20">
        <v>208.5870030369733</v>
      </c>
      <c r="H60" s="20">
        <v>9.8228380012505653E-2</v>
      </c>
      <c r="I60" s="20">
        <v>0.91572777138576844</v>
      </c>
      <c r="J60" s="20">
        <v>0.30690099988437136</v>
      </c>
      <c r="K60" s="20">
        <v>-30.733558334814081</v>
      </c>
      <c r="L60" s="20">
        <v>-68.996022806146314</v>
      </c>
      <c r="M60" s="20">
        <v>-63.227875189324244</v>
      </c>
      <c r="N60" s="20">
        <v>-51.893132063110265</v>
      </c>
      <c r="O60" s="20">
        <v>-2.1829600933458523E-2</v>
      </c>
      <c r="P60" s="20">
        <v>-0.1455747336388446</v>
      </c>
      <c r="Q60" s="20">
        <v>-6.9260261740118512E-2</v>
      </c>
      <c r="R60" s="3">
        <f t="shared" si="10"/>
        <v>0</v>
      </c>
      <c r="S60" s="3">
        <f t="shared" si="11"/>
        <v>0</v>
      </c>
      <c r="T60" s="3">
        <f t="shared" si="12"/>
        <v>0</v>
      </c>
      <c r="U60" s="3">
        <f t="shared" si="13"/>
        <v>0</v>
      </c>
      <c r="V60" s="3">
        <f t="shared" si="14"/>
        <v>0</v>
      </c>
      <c r="W60" s="3">
        <f t="shared" si="15"/>
        <v>0</v>
      </c>
      <c r="X60" s="3">
        <f t="shared" si="16"/>
        <v>0</v>
      </c>
    </row>
    <row r="61" spans="1:24" x14ac:dyDescent="0.25">
      <c r="A61" s="35">
        <v>44715</v>
      </c>
      <c r="B61" s="36">
        <v>3</v>
      </c>
      <c r="C61" s="18" t="str">
        <f t="shared" si="9"/>
        <v>44715_3</v>
      </c>
      <c r="D61" s="20">
        <v>123.22160668720213</v>
      </c>
      <c r="E61" s="20">
        <v>273.21390119111652</v>
      </c>
      <c r="F61" s="20">
        <v>252.66399399254686</v>
      </c>
      <c r="G61" s="20">
        <v>197.61258321750478</v>
      </c>
      <c r="H61" s="20">
        <v>9.4162676882997912E-2</v>
      </c>
      <c r="I61" s="20">
        <v>0.88634508994475236</v>
      </c>
      <c r="J61" s="20">
        <v>0.29475304380177797</v>
      </c>
      <c r="K61" s="20">
        <v>-31.233287360791806</v>
      </c>
      <c r="L61" s="20">
        <v>-70.137205681887139</v>
      </c>
      <c r="M61" s="20">
        <v>-64.485102116243596</v>
      </c>
      <c r="N61" s="20">
        <v>-52.960183150234478</v>
      </c>
      <c r="O61" s="20">
        <v>-2.2478075827373697E-2</v>
      </c>
      <c r="P61" s="20">
        <v>-0.1537606945600406</v>
      </c>
      <c r="Q61" s="20">
        <v>-7.1199675950452138E-2</v>
      </c>
      <c r="R61" s="3">
        <f t="shared" si="10"/>
        <v>0</v>
      </c>
      <c r="S61" s="3">
        <f t="shared" si="11"/>
        <v>0</v>
      </c>
      <c r="T61" s="3">
        <f t="shared" si="12"/>
        <v>0</v>
      </c>
      <c r="U61" s="3">
        <f t="shared" si="13"/>
        <v>0</v>
      </c>
      <c r="V61" s="3">
        <f t="shared" si="14"/>
        <v>0</v>
      </c>
      <c r="W61" s="3">
        <f t="shared" si="15"/>
        <v>0</v>
      </c>
      <c r="X61" s="3">
        <f t="shared" si="16"/>
        <v>0</v>
      </c>
    </row>
    <row r="62" spans="1:24" x14ac:dyDescent="0.25">
      <c r="A62" s="35">
        <v>44715</v>
      </c>
      <c r="B62" s="36">
        <v>4</v>
      </c>
      <c r="C62" s="18" t="str">
        <f t="shared" si="9"/>
        <v>44715_4</v>
      </c>
      <c r="D62" s="20">
        <v>120.99414174563131</v>
      </c>
      <c r="E62" s="20">
        <v>266.97806737508233</v>
      </c>
      <c r="F62" s="20">
        <v>245.58639551134655</v>
      </c>
      <c r="G62" s="20">
        <v>193.54602289464606</v>
      </c>
      <c r="H62" s="20">
        <v>9.4203186516126497E-2</v>
      </c>
      <c r="I62" s="20">
        <v>0.88863779731993153</v>
      </c>
      <c r="J62" s="20">
        <v>0.29475905981078038</v>
      </c>
      <c r="K62" s="20">
        <v>-31.184733794167826</v>
      </c>
      <c r="L62" s="20">
        <v>-69.716210515568363</v>
      </c>
      <c r="M62" s="20">
        <v>-64.04775240511816</v>
      </c>
      <c r="N62" s="20">
        <v>-52.663657724253007</v>
      </c>
      <c r="O62" s="20">
        <v>-2.241195643036787E-2</v>
      </c>
      <c r="P62" s="20">
        <v>-0.15292657645803237</v>
      </c>
      <c r="Q62" s="20">
        <v>-7.0966625560268004E-2</v>
      </c>
      <c r="R62" s="3">
        <f t="shared" si="10"/>
        <v>0</v>
      </c>
      <c r="S62" s="3">
        <f t="shared" si="11"/>
        <v>0</v>
      </c>
      <c r="T62" s="3">
        <f t="shared" si="12"/>
        <v>0</v>
      </c>
      <c r="U62" s="3">
        <f t="shared" si="13"/>
        <v>0</v>
      </c>
      <c r="V62" s="3">
        <f t="shared" si="14"/>
        <v>0</v>
      </c>
      <c r="W62" s="3">
        <f t="shared" si="15"/>
        <v>0</v>
      </c>
      <c r="X62" s="3">
        <f t="shared" si="16"/>
        <v>0</v>
      </c>
    </row>
    <row r="63" spans="1:24" x14ac:dyDescent="0.25">
      <c r="A63" s="35">
        <v>44715</v>
      </c>
      <c r="B63" s="36">
        <v>5</v>
      </c>
      <c r="C63" s="18" t="str">
        <f t="shared" si="9"/>
        <v>44715_5</v>
      </c>
      <c r="D63" s="20">
        <v>125.62950202175885</v>
      </c>
      <c r="E63" s="20">
        <v>278.39592110302362</v>
      </c>
      <c r="F63" s="20">
        <v>256.53214622956227</v>
      </c>
      <c r="G63" s="20">
        <v>201.53568372770059</v>
      </c>
      <c r="H63" s="20">
        <v>9.4878895543054953E-2</v>
      </c>
      <c r="I63" s="20">
        <v>0.91661081267600142</v>
      </c>
      <c r="J63" s="20">
        <v>0.29683768367034302</v>
      </c>
      <c r="K63" s="20">
        <v>-30.072263625297165</v>
      </c>
      <c r="L63" s="20">
        <v>-67.862727170976655</v>
      </c>
      <c r="M63" s="20">
        <v>-62.719674039056848</v>
      </c>
      <c r="N63" s="20">
        <v>-50.960823449846835</v>
      </c>
      <c r="O63" s="20">
        <v>-2.2458928987697514E-2</v>
      </c>
      <c r="P63" s="20">
        <v>-0.15276087963064131</v>
      </c>
      <c r="Q63" s="20">
        <v>-7.1168070697318994E-2</v>
      </c>
      <c r="R63" s="3">
        <f t="shared" si="10"/>
        <v>0</v>
      </c>
      <c r="S63" s="3">
        <f t="shared" si="11"/>
        <v>0</v>
      </c>
      <c r="T63" s="3">
        <f t="shared" si="12"/>
        <v>0</v>
      </c>
      <c r="U63" s="3">
        <f t="shared" si="13"/>
        <v>0</v>
      </c>
      <c r="V63" s="3">
        <f t="shared" si="14"/>
        <v>0</v>
      </c>
      <c r="W63" s="3">
        <f t="shared" si="15"/>
        <v>0</v>
      </c>
      <c r="X63" s="3">
        <f t="shared" si="16"/>
        <v>0</v>
      </c>
    </row>
    <row r="64" spans="1:24" x14ac:dyDescent="0.25">
      <c r="A64" s="35">
        <v>44715</v>
      </c>
      <c r="B64" s="36">
        <v>6</v>
      </c>
      <c r="C64" s="18" t="str">
        <f t="shared" si="9"/>
        <v>44715_6</v>
      </c>
      <c r="D64" s="20">
        <v>153.23620839910404</v>
      </c>
      <c r="E64" s="20">
        <v>339.02342897687834</v>
      </c>
      <c r="F64" s="20">
        <v>316.51520473001841</v>
      </c>
      <c r="G64" s="20">
        <v>248.38848551619495</v>
      </c>
      <c r="H64" s="20">
        <v>0.10762969405868925</v>
      </c>
      <c r="I64" s="20">
        <v>1.0497905851355285</v>
      </c>
      <c r="J64" s="20">
        <v>0.33470003427828021</v>
      </c>
      <c r="K64" s="20">
        <v>-29.278204183453465</v>
      </c>
      <c r="L64" s="20">
        <v>-68.987463716648918</v>
      </c>
      <c r="M64" s="20">
        <v>-63.610407499781743</v>
      </c>
      <c r="N64" s="20">
        <v>-49.448623687908722</v>
      </c>
      <c r="O64" s="20">
        <v>-2.3273949698732803E-2</v>
      </c>
      <c r="P64" s="20">
        <v>-0.16948126160144864</v>
      </c>
      <c r="Q64" s="20">
        <v>-7.3946775246277352E-2</v>
      </c>
      <c r="R64" s="3">
        <f t="shared" si="10"/>
        <v>0</v>
      </c>
      <c r="S64" s="3">
        <f t="shared" si="11"/>
        <v>0</v>
      </c>
      <c r="T64" s="3">
        <f t="shared" si="12"/>
        <v>0</v>
      </c>
      <c r="U64" s="3">
        <f t="shared" si="13"/>
        <v>0</v>
      </c>
      <c r="V64" s="3">
        <f t="shared" si="14"/>
        <v>0</v>
      </c>
      <c r="W64" s="3">
        <f t="shared" si="15"/>
        <v>0</v>
      </c>
      <c r="X64" s="3">
        <f t="shared" si="16"/>
        <v>0</v>
      </c>
    </row>
    <row r="65" spans="1:24" x14ac:dyDescent="0.25">
      <c r="A65" s="35">
        <v>44715</v>
      </c>
      <c r="B65" s="36">
        <v>7</v>
      </c>
      <c r="C65" s="18" t="str">
        <f t="shared" si="9"/>
        <v>44715_7</v>
      </c>
      <c r="D65" s="20">
        <v>193.12858393254251</v>
      </c>
      <c r="E65" s="20">
        <v>429.20676373560644</v>
      </c>
      <c r="F65" s="20">
        <v>399.27693620018141</v>
      </c>
      <c r="G65" s="20">
        <v>313.82832164865863</v>
      </c>
      <c r="H65" s="20">
        <v>0.11194893168486977</v>
      </c>
      <c r="I65" s="20">
        <v>1.2308185342127311</v>
      </c>
      <c r="J65" s="20">
        <v>0.34843443977906574</v>
      </c>
      <c r="K65" s="20">
        <v>-27.060007518101518</v>
      </c>
      <c r="L65" s="20">
        <v>-68.19240503616804</v>
      </c>
      <c r="M65" s="20">
        <v>-67.329876050702737</v>
      </c>
      <c r="N65" s="20">
        <v>-51.680993303474715</v>
      </c>
      <c r="O65" s="20">
        <v>-2.2131935379332286E-2</v>
      </c>
      <c r="P65" s="20">
        <v>-0.1140277140207674</v>
      </c>
      <c r="Q65" s="20">
        <v>-7.0810024568273497E-2</v>
      </c>
      <c r="R65" s="3">
        <f t="shared" si="10"/>
        <v>0</v>
      </c>
      <c r="S65" s="3">
        <f t="shared" si="11"/>
        <v>0</v>
      </c>
      <c r="T65" s="3">
        <f t="shared" si="12"/>
        <v>0</v>
      </c>
      <c r="U65" s="3">
        <f t="shared" si="13"/>
        <v>0</v>
      </c>
      <c r="V65" s="3">
        <f t="shared" si="14"/>
        <v>0</v>
      </c>
      <c r="W65" s="3">
        <f t="shared" si="15"/>
        <v>0</v>
      </c>
      <c r="X65" s="3">
        <f t="shared" si="16"/>
        <v>0</v>
      </c>
    </row>
    <row r="66" spans="1:24" x14ac:dyDescent="0.25">
      <c r="A66" s="35">
        <v>44715</v>
      </c>
      <c r="B66" s="36">
        <v>8</v>
      </c>
      <c r="C66" s="18" t="str">
        <f t="shared" si="9"/>
        <v>44715_8</v>
      </c>
      <c r="D66" s="20">
        <v>214.6189766113296</v>
      </c>
      <c r="E66" s="20">
        <v>486.59107632064649</v>
      </c>
      <c r="F66" s="20">
        <v>446.43091258765935</v>
      </c>
      <c r="G66" s="20">
        <v>349.29496346821725</v>
      </c>
      <c r="H66" s="20">
        <v>0.11756330912389566</v>
      </c>
      <c r="I66" s="20">
        <v>1.392048994837477</v>
      </c>
      <c r="J66" s="20">
        <v>0.36580336472109093</v>
      </c>
      <c r="K66" s="20">
        <v>-20.88699419820346</v>
      </c>
      <c r="L66" s="20">
        <v>-48.124949517568808</v>
      </c>
      <c r="M66" s="20">
        <v>-54.304162389033444</v>
      </c>
      <c r="N66" s="20">
        <v>-42.118740388355967</v>
      </c>
      <c r="O66" s="20">
        <v>-5.8458080949485621E-3</v>
      </c>
      <c r="P66" s="20">
        <v>4.9957004574947471E-2</v>
      </c>
      <c r="Q66" s="20">
        <v>-2.4092833836930408E-2</v>
      </c>
      <c r="R66" s="3">
        <f t="shared" si="10"/>
        <v>0</v>
      </c>
      <c r="S66" s="3">
        <f t="shared" si="11"/>
        <v>0</v>
      </c>
      <c r="T66" s="3">
        <f t="shared" si="12"/>
        <v>0</v>
      </c>
      <c r="U66" s="3">
        <f t="shared" si="13"/>
        <v>0</v>
      </c>
      <c r="V66" s="3">
        <f t="shared" si="14"/>
        <v>0</v>
      </c>
      <c r="W66" s="3">
        <f t="shared" si="15"/>
        <v>0</v>
      </c>
      <c r="X66" s="3">
        <f t="shared" si="16"/>
        <v>0</v>
      </c>
    </row>
    <row r="67" spans="1:24" x14ac:dyDescent="0.25">
      <c r="A67" s="35">
        <v>44715</v>
      </c>
      <c r="B67" s="36">
        <v>9</v>
      </c>
      <c r="C67" s="18" t="str">
        <f t="shared" si="9"/>
        <v>44715_9</v>
      </c>
      <c r="D67" s="20">
        <v>234.23033695450857</v>
      </c>
      <c r="E67" s="20">
        <v>528.43412061680249</v>
      </c>
      <c r="F67" s="20">
        <v>486.78059357658748</v>
      </c>
      <c r="G67" s="20">
        <v>382.42076786636017</v>
      </c>
      <c r="H67" s="20">
        <v>0.12884758441119037</v>
      </c>
      <c r="I67" s="20">
        <v>1.5032743665126698</v>
      </c>
      <c r="J67" s="20">
        <v>0.3996099157186731</v>
      </c>
      <c r="K67" s="20">
        <v>-14.726705329696028</v>
      </c>
      <c r="L67" s="20">
        <v>-30.474989270283256</v>
      </c>
      <c r="M67" s="20">
        <v>-39.278278710591181</v>
      </c>
      <c r="N67" s="20">
        <v>-31.429721825082495</v>
      </c>
      <c r="O67" s="20">
        <v>4.3694057802402151E-3</v>
      </c>
      <c r="P67" s="20">
        <v>0.14261841276468892</v>
      </c>
      <c r="Q67" s="20">
        <v>5.57046065524704E-3</v>
      </c>
      <c r="R67" s="3">
        <f t="shared" si="10"/>
        <v>0</v>
      </c>
      <c r="S67" s="3">
        <f t="shared" si="11"/>
        <v>0</v>
      </c>
      <c r="T67" s="3">
        <f t="shared" si="12"/>
        <v>0</v>
      </c>
      <c r="U67" s="3">
        <f t="shared" si="13"/>
        <v>0</v>
      </c>
      <c r="V67" s="3">
        <f t="shared" si="14"/>
        <v>0</v>
      </c>
      <c r="W67" s="3">
        <f t="shared" si="15"/>
        <v>0</v>
      </c>
      <c r="X67" s="3">
        <f t="shared" si="16"/>
        <v>0</v>
      </c>
    </row>
    <row r="68" spans="1:24" x14ac:dyDescent="0.25">
      <c r="A68" s="35">
        <v>44715</v>
      </c>
      <c r="B68" s="36">
        <v>10</v>
      </c>
      <c r="C68" s="18" t="str">
        <f t="shared" si="9"/>
        <v>44715_10</v>
      </c>
      <c r="D68" s="20">
        <v>246.6254405918923</v>
      </c>
      <c r="E68" s="20">
        <v>549.7957077270695</v>
      </c>
      <c r="F68" s="20">
        <v>512.45119461370268</v>
      </c>
      <c r="G68" s="20">
        <v>402.89272205287028</v>
      </c>
      <c r="H68" s="20">
        <v>0.12856113248287734</v>
      </c>
      <c r="I68" s="20">
        <v>1.429878664803822</v>
      </c>
      <c r="J68" s="20">
        <v>0.39921355181852203</v>
      </c>
      <c r="K68" s="20">
        <v>-14.234733755470678</v>
      </c>
      <c r="L68" s="20">
        <v>-30.709201734515943</v>
      </c>
      <c r="M68" s="20">
        <v>-38.235273964181872</v>
      </c>
      <c r="N68" s="20">
        <v>-30.042493796465113</v>
      </c>
      <c r="O68" s="20">
        <v>2.5945060701229646E-3</v>
      </c>
      <c r="P68" s="20">
        <v>0.10833418783561362</v>
      </c>
      <c r="Q68" s="20">
        <v>4.0923587047681301E-4</v>
      </c>
      <c r="R68" s="3">
        <f t="shared" si="10"/>
        <v>0</v>
      </c>
      <c r="S68" s="3">
        <f t="shared" si="11"/>
        <v>0</v>
      </c>
      <c r="T68" s="3">
        <f t="shared" si="12"/>
        <v>0</v>
      </c>
      <c r="U68" s="3">
        <f t="shared" si="13"/>
        <v>0</v>
      </c>
      <c r="V68" s="3">
        <f t="shared" si="14"/>
        <v>0</v>
      </c>
      <c r="W68" s="3">
        <f t="shared" si="15"/>
        <v>0</v>
      </c>
      <c r="X68" s="3">
        <f t="shared" si="16"/>
        <v>0</v>
      </c>
    </row>
    <row r="69" spans="1:24" x14ac:dyDescent="0.25">
      <c r="A69" s="35">
        <v>44715</v>
      </c>
      <c r="B69" s="36">
        <v>11</v>
      </c>
      <c r="C69" s="18" t="str">
        <f t="shared" si="9"/>
        <v>44715_11</v>
      </c>
      <c r="D69" s="20">
        <v>255.15786230499307</v>
      </c>
      <c r="E69" s="20">
        <v>565.53326532304288</v>
      </c>
      <c r="F69" s="20">
        <v>525.86532049197433</v>
      </c>
      <c r="G69" s="20">
        <v>416.26757425706211</v>
      </c>
      <c r="H69" s="20">
        <v>0.13355905317025893</v>
      </c>
      <c r="I69" s="20">
        <v>1.5211726979097031</v>
      </c>
      <c r="J69" s="20">
        <v>0.41486289278569799</v>
      </c>
      <c r="K69" s="20">
        <v>-12.509849132755747</v>
      </c>
      <c r="L69" s="20">
        <v>-27.30643725539796</v>
      </c>
      <c r="M69" s="20">
        <v>-36.829414621121785</v>
      </c>
      <c r="N69" s="20">
        <v>-26.836471131308954</v>
      </c>
      <c r="O69" s="20">
        <v>1.5565221158111411E-3</v>
      </c>
      <c r="P69" s="20">
        <v>0.13602130067025475</v>
      </c>
      <c r="Q69" s="20">
        <v>-2.6318512708718928E-3</v>
      </c>
      <c r="R69" s="3">
        <f t="shared" si="10"/>
        <v>0</v>
      </c>
      <c r="S69" s="3">
        <f t="shared" si="11"/>
        <v>0</v>
      </c>
      <c r="T69" s="3">
        <f t="shared" si="12"/>
        <v>0</v>
      </c>
      <c r="U69" s="3">
        <f t="shared" si="13"/>
        <v>0</v>
      </c>
      <c r="V69" s="3">
        <f t="shared" si="14"/>
        <v>0</v>
      </c>
      <c r="W69" s="3">
        <f t="shared" si="15"/>
        <v>0</v>
      </c>
      <c r="X69" s="3">
        <f t="shared" si="16"/>
        <v>0</v>
      </c>
    </row>
    <row r="70" spans="1:24" x14ac:dyDescent="0.25">
      <c r="A70" s="35">
        <v>44715</v>
      </c>
      <c r="B70" s="36">
        <v>12</v>
      </c>
      <c r="C70" s="18" t="str">
        <f t="shared" si="9"/>
        <v>44715_12</v>
      </c>
      <c r="D70" s="20">
        <v>263.36730117919279</v>
      </c>
      <c r="E70" s="20">
        <v>576.45147231747785</v>
      </c>
      <c r="F70" s="20">
        <v>540.19324966083536</v>
      </c>
      <c r="G70" s="20">
        <v>428.17990325760758</v>
      </c>
      <c r="H70" s="20">
        <v>0.14859853954494812</v>
      </c>
      <c r="I70" s="20">
        <v>1.5789015458979649</v>
      </c>
      <c r="J70" s="20">
        <v>0.45935869845360888</v>
      </c>
      <c r="K70" s="20">
        <v>-9.6852701954699754</v>
      </c>
      <c r="L70" s="20">
        <v>-22.850674443548204</v>
      </c>
      <c r="M70" s="20">
        <v>-32.250980795140926</v>
      </c>
      <c r="N70" s="20">
        <v>-22.592272376096382</v>
      </c>
      <c r="O70" s="20">
        <v>5.1885532283634309E-3</v>
      </c>
      <c r="P70" s="20">
        <v>0.14363180468799447</v>
      </c>
      <c r="Q70" s="20">
        <v>7.8149852019783958E-3</v>
      </c>
      <c r="R70" s="3">
        <f t="shared" si="10"/>
        <v>0</v>
      </c>
      <c r="S70" s="3">
        <f t="shared" si="11"/>
        <v>0</v>
      </c>
      <c r="T70" s="3">
        <f t="shared" si="12"/>
        <v>0</v>
      </c>
      <c r="U70" s="3">
        <f t="shared" si="13"/>
        <v>0</v>
      </c>
      <c r="V70" s="3">
        <f t="shared" si="14"/>
        <v>0</v>
      </c>
      <c r="W70" s="3">
        <f t="shared" si="15"/>
        <v>0</v>
      </c>
      <c r="X70" s="3">
        <f t="shared" si="16"/>
        <v>0</v>
      </c>
    </row>
    <row r="71" spans="1:24" x14ac:dyDescent="0.25">
      <c r="A71" s="35">
        <v>44715</v>
      </c>
      <c r="B71" s="36">
        <v>13</v>
      </c>
      <c r="C71" s="18" t="str">
        <f t="shared" si="9"/>
        <v>44715_13</v>
      </c>
      <c r="D71" s="20">
        <v>275.82148167432223</v>
      </c>
      <c r="E71" s="20">
        <v>599.04811089578902</v>
      </c>
      <c r="F71" s="20">
        <v>563.06330836711652</v>
      </c>
      <c r="G71" s="20">
        <v>445.06401816631512</v>
      </c>
      <c r="H71" s="20">
        <v>0.13700220766146642</v>
      </c>
      <c r="I71" s="20">
        <v>1.5193198947251385</v>
      </c>
      <c r="J71" s="20">
        <v>0.42661179348757911</v>
      </c>
      <c r="K71" s="20">
        <v>-11.537709092914564</v>
      </c>
      <c r="L71" s="20">
        <v>-32.804145245395027</v>
      </c>
      <c r="M71" s="20">
        <v>-40.064854732152632</v>
      </c>
      <c r="N71" s="20">
        <v>-27.166059494918233</v>
      </c>
      <c r="O71" s="20">
        <v>9.6584349934704678E-3</v>
      </c>
      <c r="P71" s="20">
        <v>9.7016727223872071E-2</v>
      </c>
      <c r="Q71" s="20">
        <v>2.0810998513732408E-2</v>
      </c>
      <c r="R71" s="3">
        <f t="shared" si="10"/>
        <v>0</v>
      </c>
      <c r="S71" s="3">
        <f t="shared" si="11"/>
        <v>0</v>
      </c>
      <c r="T71" s="3">
        <f t="shared" si="12"/>
        <v>0</v>
      </c>
      <c r="U71" s="3">
        <f t="shared" si="13"/>
        <v>0</v>
      </c>
      <c r="V71" s="3">
        <f t="shared" si="14"/>
        <v>0</v>
      </c>
      <c r="W71" s="3">
        <f t="shared" si="15"/>
        <v>0</v>
      </c>
      <c r="X71" s="3">
        <f t="shared" si="16"/>
        <v>0</v>
      </c>
    </row>
    <row r="72" spans="1:24" x14ac:dyDescent="0.25">
      <c r="A72" s="35">
        <v>44715</v>
      </c>
      <c r="B72" s="36">
        <v>14</v>
      </c>
      <c r="C72" s="18" t="str">
        <f t="shared" si="9"/>
        <v>44715_14</v>
      </c>
      <c r="D72" s="20">
        <v>276.71047138351605</v>
      </c>
      <c r="E72" s="20">
        <v>606.7420035600752</v>
      </c>
      <c r="F72" s="20">
        <v>573.28722252131809</v>
      </c>
      <c r="G72" s="20">
        <v>448.29492313695903</v>
      </c>
      <c r="H72" s="20">
        <v>0.14706632162356706</v>
      </c>
      <c r="I72" s="20">
        <v>1.5839978357742817</v>
      </c>
      <c r="J72" s="20">
        <v>0.45544073593525869</v>
      </c>
      <c r="K72" s="20">
        <v>-10.941044827827639</v>
      </c>
      <c r="L72" s="20">
        <v>-29.573132333582247</v>
      </c>
      <c r="M72" s="20">
        <v>-37.272684464073322</v>
      </c>
      <c r="N72" s="20">
        <v>-26.044205727561071</v>
      </c>
      <c r="O72" s="20">
        <v>1.2621244946782548E-2</v>
      </c>
      <c r="P72" s="20">
        <v>0.12560263814789513</v>
      </c>
      <c r="Q72" s="20">
        <v>2.9372212849753235E-2</v>
      </c>
      <c r="R72" s="3">
        <f t="shared" si="10"/>
        <v>0</v>
      </c>
      <c r="S72" s="3">
        <f t="shared" si="11"/>
        <v>0</v>
      </c>
      <c r="T72" s="3">
        <f t="shared" si="12"/>
        <v>0</v>
      </c>
      <c r="U72" s="3">
        <f t="shared" si="13"/>
        <v>0</v>
      </c>
      <c r="V72" s="3">
        <f t="shared" si="14"/>
        <v>0</v>
      </c>
      <c r="W72" s="3">
        <f t="shared" si="15"/>
        <v>0</v>
      </c>
      <c r="X72" s="3">
        <f t="shared" si="16"/>
        <v>0</v>
      </c>
    </row>
    <row r="73" spans="1:24" x14ac:dyDescent="0.25">
      <c r="A73" s="35">
        <v>44715</v>
      </c>
      <c r="B73" s="36">
        <v>15</v>
      </c>
      <c r="C73" s="18" t="str">
        <f t="shared" si="9"/>
        <v>44715_15</v>
      </c>
      <c r="D73" s="20">
        <v>270.88341357799004</v>
      </c>
      <c r="E73" s="20">
        <v>599.51903495570616</v>
      </c>
      <c r="F73" s="20">
        <v>567.70902554658323</v>
      </c>
      <c r="G73" s="20">
        <v>441.62453962181365</v>
      </c>
      <c r="H73" s="20">
        <v>0.14812883259243387</v>
      </c>
      <c r="I73" s="20">
        <v>1.6248504112551121</v>
      </c>
      <c r="J73" s="20">
        <v>0.45904084104984877</v>
      </c>
      <c r="K73" s="20">
        <v>-13.145948063324269</v>
      </c>
      <c r="L73" s="20">
        <v>-32.832890824374061</v>
      </c>
      <c r="M73" s="20">
        <v>-39.449998069183472</v>
      </c>
      <c r="N73" s="20">
        <v>-28.749333107949393</v>
      </c>
      <c r="O73" s="20">
        <v>4.4829018375719589E-3</v>
      </c>
      <c r="P73" s="20">
        <v>9.8477535660026413E-2</v>
      </c>
      <c r="Q73" s="20">
        <v>5.9214797451127878E-3</v>
      </c>
      <c r="R73" s="3">
        <f t="shared" si="10"/>
        <v>0</v>
      </c>
      <c r="S73" s="3">
        <f t="shared" si="11"/>
        <v>0</v>
      </c>
      <c r="T73" s="3">
        <f t="shared" si="12"/>
        <v>0</v>
      </c>
      <c r="U73" s="3">
        <f t="shared" si="13"/>
        <v>0</v>
      </c>
      <c r="V73" s="3">
        <f t="shared" si="14"/>
        <v>0</v>
      </c>
      <c r="W73" s="3">
        <f t="shared" si="15"/>
        <v>0</v>
      </c>
      <c r="X73" s="3">
        <f t="shared" si="16"/>
        <v>0</v>
      </c>
    </row>
    <row r="74" spans="1:24" x14ac:dyDescent="0.25">
      <c r="A74" s="35">
        <v>44715</v>
      </c>
      <c r="B74" s="36">
        <v>16</v>
      </c>
      <c r="C74" s="18" t="str">
        <f t="shared" si="9"/>
        <v>44715_16</v>
      </c>
      <c r="D74" s="20">
        <v>262.92331362329901</v>
      </c>
      <c r="E74" s="20">
        <v>577.53900390624472</v>
      </c>
      <c r="F74" s="20">
        <v>551.71931736299962</v>
      </c>
      <c r="G74" s="20">
        <v>430.34924240787518</v>
      </c>
      <c r="H74" s="20">
        <v>0.12695716219683409</v>
      </c>
      <c r="I74" s="20">
        <v>1.4470197541430825</v>
      </c>
      <c r="J74" s="20">
        <v>0.3986219704111903</v>
      </c>
      <c r="K74" s="20">
        <v>-15.478675342090964</v>
      </c>
      <c r="L74" s="20">
        <v>-40.413399576932896</v>
      </c>
      <c r="M74" s="20">
        <v>-44.734101094356411</v>
      </c>
      <c r="N74" s="20">
        <v>-32.546085352445388</v>
      </c>
      <c r="O74" s="20">
        <v>-1.5178690540800031E-2</v>
      </c>
      <c r="P74" s="20">
        <v>-1.3299159515877724E-2</v>
      </c>
      <c r="Q74" s="20">
        <v>-5.066226934899111E-2</v>
      </c>
      <c r="R74" s="3">
        <f t="shared" si="10"/>
        <v>0</v>
      </c>
      <c r="S74" s="3">
        <f t="shared" si="11"/>
        <v>0</v>
      </c>
      <c r="T74" s="3">
        <f t="shared" si="12"/>
        <v>0</v>
      </c>
      <c r="U74" s="3">
        <f t="shared" si="13"/>
        <v>0</v>
      </c>
      <c r="V74" s="3">
        <f t="shared" si="14"/>
        <v>0</v>
      </c>
      <c r="W74" s="3">
        <f t="shared" si="15"/>
        <v>0</v>
      </c>
      <c r="X74" s="3">
        <f t="shared" si="16"/>
        <v>0</v>
      </c>
    </row>
    <row r="75" spans="1:24" x14ac:dyDescent="0.25">
      <c r="A75" s="35">
        <v>44715</v>
      </c>
      <c r="B75" s="36">
        <v>17</v>
      </c>
      <c r="C75" s="18" t="str">
        <f t="shared" si="9"/>
        <v>44715_17</v>
      </c>
      <c r="D75" s="20">
        <v>258.28583961082973</v>
      </c>
      <c r="E75" s="20">
        <v>563.74639699072793</v>
      </c>
      <c r="F75" s="20">
        <v>542.75088428502863</v>
      </c>
      <c r="G75" s="20">
        <v>425.23361921252496</v>
      </c>
      <c r="H75" s="20">
        <v>0.1467126111186689</v>
      </c>
      <c r="I75" s="20">
        <v>1.4385667903442829</v>
      </c>
      <c r="J75" s="20">
        <v>0.45540360960532</v>
      </c>
      <c r="K75" s="20">
        <v>-19.902878511141083</v>
      </c>
      <c r="L75" s="20">
        <v>-53.385553829846252</v>
      </c>
      <c r="M75" s="20">
        <v>-51.750651873277306</v>
      </c>
      <c r="N75" s="20">
        <v>-38.678269913796726</v>
      </c>
      <c r="O75" s="20">
        <v>-1.5538730262924464E-2</v>
      </c>
      <c r="P75" s="20">
        <v>-9.4838942258886616E-2</v>
      </c>
      <c r="Q75" s="20">
        <v>-5.1818882955675626E-2</v>
      </c>
      <c r="R75" s="3">
        <f t="shared" si="10"/>
        <v>0</v>
      </c>
      <c r="S75" s="3">
        <f t="shared" si="11"/>
        <v>0</v>
      </c>
      <c r="T75" s="3">
        <f t="shared" si="12"/>
        <v>0</v>
      </c>
      <c r="U75" s="3">
        <f t="shared" si="13"/>
        <v>0</v>
      </c>
      <c r="V75" s="3">
        <f t="shared" si="14"/>
        <v>0</v>
      </c>
      <c r="W75" s="3">
        <f t="shared" si="15"/>
        <v>0</v>
      </c>
      <c r="X75" s="3">
        <f t="shared" si="16"/>
        <v>0</v>
      </c>
    </row>
    <row r="76" spans="1:24" x14ac:dyDescent="0.25">
      <c r="A76" s="35">
        <v>44715</v>
      </c>
      <c r="B76" s="36">
        <v>18</v>
      </c>
      <c r="C76" s="18" t="str">
        <f t="shared" ref="C76:C139" si="17">CONCATENATE(A76,"_",B76)</f>
        <v>44715_18</v>
      </c>
      <c r="D76" s="20">
        <v>260.13025534143958</v>
      </c>
      <c r="E76" s="20">
        <v>573.10201858850132</v>
      </c>
      <c r="F76" s="20">
        <v>557.94713944233979</v>
      </c>
      <c r="G76" s="20">
        <v>432.2297950386797</v>
      </c>
      <c r="H76" s="20">
        <v>0.15754680274306215</v>
      </c>
      <c r="I76" s="20">
        <v>1.4760817165421229</v>
      </c>
      <c r="J76" s="20">
        <v>0.48700165634245884</v>
      </c>
      <c r="K76" s="20">
        <v>-24.298223579774781</v>
      </c>
      <c r="L76" s="20">
        <v>-62.381831883486882</v>
      </c>
      <c r="M76" s="20">
        <v>-58.169714838726307</v>
      </c>
      <c r="N76" s="20">
        <v>-44.658345982977636</v>
      </c>
      <c r="O76" s="20">
        <v>-1.9173050384518598E-2</v>
      </c>
      <c r="P76" s="20">
        <v>-0.13924262793823547</v>
      </c>
      <c r="Q76" s="20">
        <v>-6.261414513406259E-2</v>
      </c>
      <c r="R76" s="3">
        <f t="shared" ref="R76:R139" si="18">MAX(0,(K76-D76*0.2)*$T$5)+MAX(0,(K76-D76*0.3)*($U$5-$T$5))+MAX(0,(K76-D76*0.5)*($W$5-$V$5))+MAX(0,(K76-D76*0.8)*($X$5-$W$5))</f>
        <v>0</v>
      </c>
      <c r="S76" s="3">
        <f t="shared" ref="S76:S139" si="19">MAX(0,(L76-E76*0.2)*$T$5)+MAX(0,(L76-E76*0.3)*($U$5-$T$5))+MAX(0,(L76-E76*0.5)*($W$5-$V$5))+MAX(0,(L76-E76*0.8)*($X$5-$W$5))</f>
        <v>0</v>
      </c>
      <c r="T76" s="3">
        <f t="shared" ref="T76:T139" si="20">MAX(0,(M76-F76*0.2)*$T$5)+MAX(0,(M76-F76*0.3)*($U$5-$T$5))+MAX(0,(M76-F76*0.5)*($W$5-$V$5))+MAX(0,(M76-F76*0.8)*($X$5-$W$5))</f>
        <v>0</v>
      </c>
      <c r="U76" s="3">
        <f t="shared" ref="U76:U139" si="21">MAX(0,(N76-G76*0.2)*$T$5)+MAX(0,(N76-G76*0.3)*($U$5-$T$5))+MAX(0,(N76-G76*0.5)*($W$5-$V$5))+MAX(0,(N76-G76*0.8)*($X$5-$W$5))</f>
        <v>0</v>
      </c>
      <c r="V76" s="3">
        <f t="shared" ref="V76:V139" si="22">MAX(0,(O76-H76*0.2)*$T$5)+MAX(0,(O76-H76*0.3)*($U$5-$T$5))+MAX(0,(O76-H76*0.5)*($W$5-$V$5))+MAX(0,(O76-H76*0.8)*($X$5-$W$5))</f>
        <v>0</v>
      </c>
      <c r="W76" s="3">
        <f t="shared" ref="W76:W139" si="23">MAX(0,(P76-I76*0.2)*$T$5)+MAX(0,(P76-I76*0.3)*($U$5-$T$5))+MAX(0,(P76-I76*0.5)*($W$5-$V$5))+MAX(0,(P76-I76*0.8)*($X$5-$W$5))</f>
        <v>0</v>
      </c>
      <c r="X76" s="3">
        <f t="shared" ref="X76:X139" si="24">MAX(0,(Q76-J76*0.2)*$T$5)+MAX(0,(Q76-J76*0.3)*($U$5-$T$5))+MAX(0,(Q76-J76*0.5)*($W$5-$V$5))+MAX(0,(Q76-J76*0.8)*($X$5-$W$5))</f>
        <v>0</v>
      </c>
    </row>
    <row r="77" spans="1:24" x14ac:dyDescent="0.25">
      <c r="A77" s="35">
        <v>44715</v>
      </c>
      <c r="B77" s="36">
        <v>19</v>
      </c>
      <c r="C77" s="18" t="str">
        <f t="shared" si="17"/>
        <v>44715_19</v>
      </c>
      <c r="D77" s="20">
        <v>258.27208338009393</v>
      </c>
      <c r="E77" s="20">
        <v>578.75535335269217</v>
      </c>
      <c r="F77" s="20">
        <v>564.63818134879205</v>
      </c>
      <c r="G77" s="20">
        <v>432.82146934981688</v>
      </c>
      <c r="H77" s="20">
        <v>0.15643191858290664</v>
      </c>
      <c r="I77" s="20">
        <v>1.5429165929978974</v>
      </c>
      <c r="J77" s="20">
        <v>0.48426791000052638</v>
      </c>
      <c r="K77" s="20">
        <v>-25.160886073074437</v>
      </c>
      <c r="L77" s="20">
        <v>-62.006847739742959</v>
      </c>
      <c r="M77" s="20">
        <v>-58.393591988490599</v>
      </c>
      <c r="N77" s="20">
        <v>-45.48880957629536</v>
      </c>
      <c r="O77" s="20">
        <v>-1.7999409281435518E-2</v>
      </c>
      <c r="P77" s="20">
        <v>-0.11278301421988539</v>
      </c>
      <c r="Q77" s="20">
        <v>-5.9136098695534836E-2</v>
      </c>
      <c r="R77" s="3">
        <f t="shared" si="18"/>
        <v>0</v>
      </c>
      <c r="S77" s="3">
        <f t="shared" si="19"/>
        <v>0</v>
      </c>
      <c r="T77" s="3">
        <f t="shared" si="20"/>
        <v>0</v>
      </c>
      <c r="U77" s="3">
        <f t="shared" si="21"/>
        <v>0</v>
      </c>
      <c r="V77" s="3">
        <f t="shared" si="22"/>
        <v>0</v>
      </c>
      <c r="W77" s="3">
        <f t="shared" si="23"/>
        <v>0</v>
      </c>
      <c r="X77" s="3">
        <f t="shared" si="24"/>
        <v>0</v>
      </c>
    </row>
    <row r="78" spans="1:24" x14ac:dyDescent="0.25">
      <c r="A78" s="35">
        <v>44715</v>
      </c>
      <c r="B78" s="36">
        <v>20</v>
      </c>
      <c r="C78" s="18" t="str">
        <f t="shared" si="17"/>
        <v>44715_20</v>
      </c>
      <c r="D78" s="20">
        <v>249.31661079507302</v>
      </c>
      <c r="E78" s="20">
        <v>567.4371150403432</v>
      </c>
      <c r="F78" s="20">
        <v>557.26887280017854</v>
      </c>
      <c r="G78" s="20">
        <v>420.59259251499816</v>
      </c>
      <c r="H78" s="20">
        <v>0.15064922592843416</v>
      </c>
      <c r="I78" s="20">
        <v>1.4955087914836804</v>
      </c>
      <c r="J78" s="20">
        <v>0.46751253450572094</v>
      </c>
      <c r="K78" s="20">
        <v>-27.744014300523634</v>
      </c>
      <c r="L78" s="20">
        <v>-65.472107193328057</v>
      </c>
      <c r="M78" s="20">
        <v>-60.832918071157138</v>
      </c>
      <c r="N78" s="20">
        <v>-49.287370309263117</v>
      </c>
      <c r="O78" s="20">
        <v>-2.1608199342877537E-2</v>
      </c>
      <c r="P78" s="20">
        <v>-0.13341082981733937</v>
      </c>
      <c r="Q78" s="20">
        <v>-6.9550491762200073E-2</v>
      </c>
      <c r="R78" s="3">
        <f t="shared" si="18"/>
        <v>0</v>
      </c>
      <c r="S78" s="3">
        <f t="shared" si="19"/>
        <v>0</v>
      </c>
      <c r="T78" s="3">
        <f t="shared" si="20"/>
        <v>0</v>
      </c>
      <c r="U78" s="3">
        <f t="shared" si="21"/>
        <v>0</v>
      </c>
      <c r="V78" s="3">
        <f t="shared" si="22"/>
        <v>0</v>
      </c>
      <c r="W78" s="3">
        <f t="shared" si="23"/>
        <v>0</v>
      </c>
      <c r="X78" s="3">
        <f t="shared" si="24"/>
        <v>0</v>
      </c>
    </row>
    <row r="79" spans="1:24" x14ac:dyDescent="0.25">
      <c r="A79" s="35">
        <v>44715</v>
      </c>
      <c r="B79" s="36">
        <v>21</v>
      </c>
      <c r="C79" s="18" t="str">
        <f t="shared" si="17"/>
        <v>44715_21</v>
      </c>
      <c r="D79" s="20">
        <v>237.21829931488207</v>
      </c>
      <c r="E79" s="20">
        <v>545.51111489568405</v>
      </c>
      <c r="F79" s="20">
        <v>536.81272188453806</v>
      </c>
      <c r="G79" s="20">
        <v>401.42856053028095</v>
      </c>
      <c r="H79" s="20">
        <v>0.14909463602881085</v>
      </c>
      <c r="I79" s="20">
        <v>1.4650214506858568</v>
      </c>
      <c r="J79" s="20">
        <v>0.46255010736281266</v>
      </c>
      <c r="K79" s="20">
        <v>-30.026420720658226</v>
      </c>
      <c r="L79" s="20">
        <v>-69.142167331931134</v>
      </c>
      <c r="M79" s="20">
        <v>-64.219860245641428</v>
      </c>
      <c r="N79" s="20">
        <v>-52.955646955403658</v>
      </c>
      <c r="O79" s="20">
        <v>-1.8194364187645574E-2</v>
      </c>
      <c r="P79" s="20">
        <v>-0.12171718078462891</v>
      </c>
      <c r="Q79" s="20">
        <v>-5.9662885903892321E-2</v>
      </c>
      <c r="R79" s="3">
        <f t="shared" si="18"/>
        <v>0</v>
      </c>
      <c r="S79" s="3">
        <f t="shared" si="19"/>
        <v>0</v>
      </c>
      <c r="T79" s="3">
        <f t="shared" si="20"/>
        <v>0</v>
      </c>
      <c r="U79" s="3">
        <f t="shared" si="21"/>
        <v>0</v>
      </c>
      <c r="V79" s="3">
        <f t="shared" si="22"/>
        <v>0</v>
      </c>
      <c r="W79" s="3">
        <f t="shared" si="23"/>
        <v>0</v>
      </c>
      <c r="X79" s="3">
        <f t="shared" si="24"/>
        <v>0</v>
      </c>
    </row>
    <row r="80" spans="1:24" x14ac:dyDescent="0.25">
      <c r="A80" s="35">
        <v>44715</v>
      </c>
      <c r="B80" s="36">
        <v>22</v>
      </c>
      <c r="C80" s="18" t="str">
        <f t="shared" si="17"/>
        <v>44715_22</v>
      </c>
      <c r="D80" s="20">
        <v>219.62862541755453</v>
      </c>
      <c r="E80" s="20">
        <v>512.62881844578112</v>
      </c>
      <c r="F80" s="20">
        <v>503.83037666359292</v>
      </c>
      <c r="G80" s="20">
        <v>372.73049585763715</v>
      </c>
      <c r="H80" s="20">
        <v>0.13805883663353044</v>
      </c>
      <c r="I80" s="20">
        <v>1.4219598155721942</v>
      </c>
      <c r="J80" s="20">
        <v>0.43011232765230978</v>
      </c>
      <c r="K80" s="20">
        <v>-32.512522419089819</v>
      </c>
      <c r="L80" s="20">
        <v>-72.090123619994003</v>
      </c>
      <c r="M80" s="20">
        <v>-67.651079236253807</v>
      </c>
      <c r="N80" s="20">
        <v>-56.807347527108682</v>
      </c>
      <c r="O80" s="20">
        <v>-2.1736215250534173E-2</v>
      </c>
      <c r="P80" s="20">
        <v>-0.1195887382135401</v>
      </c>
      <c r="Q80" s="20">
        <v>-6.9781389711331965E-2</v>
      </c>
      <c r="R80" s="3">
        <f t="shared" si="18"/>
        <v>0</v>
      </c>
      <c r="S80" s="3">
        <f t="shared" si="19"/>
        <v>0</v>
      </c>
      <c r="T80" s="3">
        <f t="shared" si="20"/>
        <v>0</v>
      </c>
      <c r="U80" s="3">
        <f t="shared" si="21"/>
        <v>0</v>
      </c>
      <c r="V80" s="3">
        <f t="shared" si="22"/>
        <v>0</v>
      </c>
      <c r="W80" s="3">
        <f t="shared" si="23"/>
        <v>0</v>
      </c>
      <c r="X80" s="3">
        <f t="shared" si="24"/>
        <v>0</v>
      </c>
    </row>
    <row r="81" spans="1:24" x14ac:dyDescent="0.25">
      <c r="A81" s="35">
        <v>44715</v>
      </c>
      <c r="B81" s="36">
        <v>23</v>
      </c>
      <c r="C81" s="18" t="str">
        <f t="shared" si="17"/>
        <v>44715_23</v>
      </c>
      <c r="D81" s="20">
        <v>197.12574296295699</v>
      </c>
      <c r="E81" s="20">
        <v>462.68572111427142</v>
      </c>
      <c r="F81" s="20">
        <v>456.68841186040942</v>
      </c>
      <c r="G81" s="20">
        <v>335.07950951163582</v>
      </c>
      <c r="H81" s="20">
        <v>0.12554306779222715</v>
      </c>
      <c r="I81" s="20">
        <v>1.2890585197825193</v>
      </c>
      <c r="J81" s="20">
        <v>0.39286676366280421</v>
      </c>
      <c r="K81" s="20">
        <v>-35.658198496503083</v>
      </c>
      <c r="L81" s="20">
        <v>-78.104972904474408</v>
      </c>
      <c r="M81" s="20">
        <v>-72.88254159090576</v>
      </c>
      <c r="N81" s="20">
        <v>-61.424325900878216</v>
      </c>
      <c r="O81" s="20">
        <v>-2.287649241595718E-2</v>
      </c>
      <c r="P81" s="20">
        <v>-0.13595801139308192</v>
      </c>
      <c r="Q81" s="20">
        <v>-7.2910482148522027E-2</v>
      </c>
      <c r="R81" s="3">
        <f t="shared" si="18"/>
        <v>0</v>
      </c>
      <c r="S81" s="3">
        <f t="shared" si="19"/>
        <v>0</v>
      </c>
      <c r="T81" s="3">
        <f t="shared" si="20"/>
        <v>0</v>
      </c>
      <c r="U81" s="3">
        <f t="shared" si="21"/>
        <v>0</v>
      </c>
      <c r="V81" s="3">
        <f t="shared" si="22"/>
        <v>0</v>
      </c>
      <c r="W81" s="3">
        <f t="shared" si="23"/>
        <v>0</v>
      </c>
      <c r="X81" s="3">
        <f t="shared" si="24"/>
        <v>0</v>
      </c>
    </row>
    <row r="82" spans="1:24" x14ac:dyDescent="0.25">
      <c r="A82" s="35">
        <v>44715</v>
      </c>
      <c r="B82" s="36">
        <v>24</v>
      </c>
      <c r="C82" s="18" t="str">
        <f t="shared" si="17"/>
        <v>44715_24</v>
      </c>
      <c r="D82" s="20">
        <v>171.1816545754096</v>
      </c>
      <c r="E82" s="20">
        <v>397.13443572022811</v>
      </c>
      <c r="F82" s="20">
        <v>387.72631432843428</v>
      </c>
      <c r="G82" s="20">
        <v>287.40107329854771</v>
      </c>
      <c r="H82" s="20">
        <v>0.11189972774356144</v>
      </c>
      <c r="I82" s="20">
        <v>1.1853394851109587</v>
      </c>
      <c r="J82" s="20">
        <v>0.35222701290622216</v>
      </c>
      <c r="K82" s="20">
        <v>-30.355236072751353</v>
      </c>
      <c r="L82" s="20">
        <v>-68.416737476222551</v>
      </c>
      <c r="M82" s="20">
        <v>-64.126028837191669</v>
      </c>
      <c r="N82" s="20">
        <v>-53.193988282803801</v>
      </c>
      <c r="O82" s="20">
        <v>-2.3416844762061809E-2</v>
      </c>
      <c r="P82" s="20">
        <v>-0.11250759251168757</v>
      </c>
      <c r="Q82" s="20">
        <v>-7.4312368388429847E-2</v>
      </c>
      <c r="R82" s="3">
        <f t="shared" si="18"/>
        <v>0</v>
      </c>
      <c r="S82" s="3">
        <f t="shared" si="19"/>
        <v>0</v>
      </c>
      <c r="T82" s="3">
        <f t="shared" si="20"/>
        <v>0</v>
      </c>
      <c r="U82" s="3">
        <f t="shared" si="21"/>
        <v>0</v>
      </c>
      <c r="V82" s="3">
        <f t="shared" si="22"/>
        <v>0</v>
      </c>
      <c r="W82" s="3">
        <f t="shared" si="23"/>
        <v>0</v>
      </c>
      <c r="X82" s="3">
        <f t="shared" si="24"/>
        <v>0</v>
      </c>
    </row>
    <row r="83" spans="1:24" x14ac:dyDescent="0.25">
      <c r="A83" s="35">
        <v>44716</v>
      </c>
      <c r="B83" s="36">
        <v>1</v>
      </c>
      <c r="C83" s="18" t="str">
        <f t="shared" si="17"/>
        <v>44716_1</v>
      </c>
      <c r="D83" s="20">
        <v>165.35196693657613</v>
      </c>
      <c r="E83" s="20">
        <v>395.93017308413766</v>
      </c>
      <c r="F83" s="20">
        <v>375.2290219515001</v>
      </c>
      <c r="G83" s="20">
        <v>281.62376310828438</v>
      </c>
      <c r="H83" s="20">
        <v>0.11249301712822264</v>
      </c>
      <c r="I83" s="20">
        <v>1.1814900772716592</v>
      </c>
      <c r="J83" s="20">
        <v>0.35015913831218592</v>
      </c>
      <c r="K83" s="20">
        <v>-34.285534110013764</v>
      </c>
      <c r="L83" s="20">
        <v>-74.242798796970121</v>
      </c>
      <c r="M83" s="20">
        <v>-72.261580014150056</v>
      </c>
      <c r="N83" s="20">
        <v>-60.831399479144899</v>
      </c>
      <c r="O83" s="20">
        <v>-2.21646794867945E-2</v>
      </c>
      <c r="P83" s="20">
        <v>-0.11557516405577234</v>
      </c>
      <c r="Q83" s="20">
        <v>-7.0580227886610905E-2</v>
      </c>
      <c r="R83" s="3">
        <f t="shared" si="18"/>
        <v>0</v>
      </c>
      <c r="S83" s="3">
        <f t="shared" si="19"/>
        <v>0</v>
      </c>
      <c r="T83" s="3">
        <f t="shared" si="20"/>
        <v>0</v>
      </c>
      <c r="U83" s="3">
        <f t="shared" si="21"/>
        <v>0</v>
      </c>
      <c r="V83" s="3">
        <f t="shared" si="22"/>
        <v>0</v>
      </c>
      <c r="W83" s="3">
        <f t="shared" si="23"/>
        <v>0</v>
      </c>
      <c r="X83" s="3">
        <f t="shared" si="24"/>
        <v>0</v>
      </c>
    </row>
    <row r="84" spans="1:24" x14ac:dyDescent="0.25">
      <c r="A84" s="35">
        <v>44716</v>
      </c>
      <c r="B84" s="36">
        <v>2</v>
      </c>
      <c r="C84" s="18" t="str">
        <f t="shared" si="17"/>
        <v>44716_2</v>
      </c>
      <c r="D84" s="20">
        <v>149.83831104740645</v>
      </c>
      <c r="E84" s="20">
        <v>340.92762555689762</v>
      </c>
      <c r="F84" s="20">
        <v>324.02711541318337</v>
      </c>
      <c r="G84" s="20">
        <v>248.28674365098914</v>
      </c>
      <c r="H84" s="20">
        <v>0.10277253302895309</v>
      </c>
      <c r="I84" s="20">
        <v>1.0701621587561898</v>
      </c>
      <c r="J84" s="20">
        <v>0.32490159886109332</v>
      </c>
      <c r="K84" s="20">
        <v>-28.904277483308476</v>
      </c>
      <c r="L84" s="20">
        <v>-67.709481869155795</v>
      </c>
      <c r="M84" s="20">
        <v>-63.018281531233583</v>
      </c>
      <c r="N84" s="20">
        <v>-50.092925872995252</v>
      </c>
      <c r="O84" s="20">
        <v>-2.3455413192056983E-2</v>
      </c>
      <c r="P84" s="20">
        <v>-0.12083604729523548</v>
      </c>
      <c r="Q84" s="20">
        <v>-7.4147263925815207E-2</v>
      </c>
      <c r="R84" s="3">
        <f t="shared" si="18"/>
        <v>0</v>
      </c>
      <c r="S84" s="3">
        <f t="shared" si="19"/>
        <v>0</v>
      </c>
      <c r="T84" s="3">
        <f t="shared" si="20"/>
        <v>0</v>
      </c>
      <c r="U84" s="3">
        <f t="shared" si="21"/>
        <v>0</v>
      </c>
      <c r="V84" s="3">
        <f t="shared" si="22"/>
        <v>0</v>
      </c>
      <c r="W84" s="3">
        <f t="shared" si="23"/>
        <v>0</v>
      </c>
      <c r="X84" s="3">
        <f t="shared" si="24"/>
        <v>0</v>
      </c>
    </row>
    <row r="85" spans="1:24" x14ac:dyDescent="0.25">
      <c r="A85" s="35">
        <v>44716</v>
      </c>
      <c r="B85" s="36">
        <v>3</v>
      </c>
      <c r="C85" s="18" t="str">
        <f t="shared" si="17"/>
        <v>44716_3</v>
      </c>
      <c r="D85" s="20">
        <v>134.90284875042744</v>
      </c>
      <c r="E85" s="20">
        <v>303.05396313513143</v>
      </c>
      <c r="F85" s="20">
        <v>285.99671881099914</v>
      </c>
      <c r="G85" s="20">
        <v>220.4812127385992</v>
      </c>
      <c r="H85" s="20">
        <v>9.7064666165960684E-2</v>
      </c>
      <c r="I85" s="20">
        <v>0.99657777896550181</v>
      </c>
      <c r="J85" s="20">
        <v>0.30751958124808348</v>
      </c>
      <c r="K85" s="20">
        <v>-29.567295762695593</v>
      </c>
      <c r="L85" s="20">
        <v>-68.729213991081025</v>
      </c>
      <c r="M85" s="20">
        <v>-64.487084048865412</v>
      </c>
      <c r="N85" s="20">
        <v>-50.942983861551937</v>
      </c>
      <c r="O85" s="20">
        <v>-2.3633681329800378E-2</v>
      </c>
      <c r="P85" s="20">
        <v>-0.12990062792606488</v>
      </c>
      <c r="Q85" s="20">
        <v>-7.4565554440081658E-2</v>
      </c>
      <c r="R85" s="3">
        <f t="shared" si="18"/>
        <v>0</v>
      </c>
      <c r="S85" s="3">
        <f t="shared" si="19"/>
        <v>0</v>
      </c>
      <c r="T85" s="3">
        <f t="shared" si="20"/>
        <v>0</v>
      </c>
      <c r="U85" s="3">
        <f t="shared" si="21"/>
        <v>0</v>
      </c>
      <c r="V85" s="3">
        <f t="shared" si="22"/>
        <v>0</v>
      </c>
      <c r="W85" s="3">
        <f t="shared" si="23"/>
        <v>0</v>
      </c>
      <c r="X85" s="3">
        <f t="shared" si="24"/>
        <v>0</v>
      </c>
    </row>
    <row r="86" spans="1:24" x14ac:dyDescent="0.25">
      <c r="A86" s="35">
        <v>44716</v>
      </c>
      <c r="B86" s="36">
        <v>4</v>
      </c>
      <c r="C86" s="18" t="str">
        <f t="shared" si="17"/>
        <v>44716_4</v>
      </c>
      <c r="D86" s="20">
        <v>125.45015948334468</v>
      </c>
      <c r="E86" s="20">
        <v>279.2383382741566</v>
      </c>
      <c r="F86" s="20">
        <v>261.04062753087675</v>
      </c>
      <c r="G86" s="20">
        <v>203.51525339057781</v>
      </c>
      <c r="H86" s="20">
        <v>9.3776194983192507E-2</v>
      </c>
      <c r="I86" s="20">
        <v>0.93868784560704788</v>
      </c>
      <c r="J86" s="20">
        <v>0.29741131855520481</v>
      </c>
      <c r="K86" s="20">
        <v>-30.293218942708883</v>
      </c>
      <c r="L86" s="20">
        <v>-69.597413685889023</v>
      </c>
      <c r="M86" s="20">
        <v>-65.149078774953978</v>
      </c>
      <c r="N86" s="20">
        <v>-51.680166183872529</v>
      </c>
      <c r="O86" s="20">
        <v>-2.3159542842571403E-2</v>
      </c>
      <c r="P86" s="20">
        <v>-0.13626091401444385</v>
      </c>
      <c r="Q86" s="20">
        <v>-7.3191596231013151E-2</v>
      </c>
      <c r="R86" s="3">
        <f t="shared" si="18"/>
        <v>0</v>
      </c>
      <c r="S86" s="3">
        <f t="shared" si="19"/>
        <v>0</v>
      </c>
      <c r="T86" s="3">
        <f t="shared" si="20"/>
        <v>0</v>
      </c>
      <c r="U86" s="3">
        <f t="shared" si="21"/>
        <v>0</v>
      </c>
      <c r="V86" s="3">
        <f t="shared" si="22"/>
        <v>0</v>
      </c>
      <c r="W86" s="3">
        <f t="shared" si="23"/>
        <v>0</v>
      </c>
      <c r="X86" s="3">
        <f t="shared" si="24"/>
        <v>0</v>
      </c>
    </row>
    <row r="87" spans="1:24" x14ac:dyDescent="0.25">
      <c r="A87" s="35">
        <v>44716</v>
      </c>
      <c r="B87" s="36">
        <v>5</v>
      </c>
      <c r="C87" s="18" t="str">
        <f t="shared" si="17"/>
        <v>44716_5</v>
      </c>
      <c r="D87" s="20">
        <v>120.63417370129967</v>
      </c>
      <c r="E87" s="20">
        <v>267.43391313602194</v>
      </c>
      <c r="F87" s="20">
        <v>248.58100791820917</v>
      </c>
      <c r="G87" s="20">
        <v>194.90214083936746</v>
      </c>
      <c r="H87" s="20">
        <v>9.4614839914061999E-2</v>
      </c>
      <c r="I87" s="20">
        <v>0.93943003021339544</v>
      </c>
      <c r="J87" s="20">
        <v>0.29963350580905501</v>
      </c>
      <c r="K87" s="20">
        <v>-30.805472518059243</v>
      </c>
      <c r="L87" s="20">
        <v>-70.539356334422834</v>
      </c>
      <c r="M87" s="20">
        <v>-66.23968349017467</v>
      </c>
      <c r="N87" s="20">
        <v>-52.411810817126351</v>
      </c>
      <c r="O87" s="20">
        <v>-2.188395166709247E-2</v>
      </c>
      <c r="P87" s="20">
        <v>-0.12844122830218022</v>
      </c>
      <c r="Q87" s="20">
        <v>-6.9359733675466981E-2</v>
      </c>
      <c r="R87" s="3">
        <f t="shared" si="18"/>
        <v>0</v>
      </c>
      <c r="S87" s="3">
        <f t="shared" si="19"/>
        <v>0</v>
      </c>
      <c r="T87" s="3">
        <f t="shared" si="20"/>
        <v>0</v>
      </c>
      <c r="U87" s="3">
        <f t="shared" si="21"/>
        <v>0</v>
      </c>
      <c r="V87" s="3">
        <f t="shared" si="22"/>
        <v>0</v>
      </c>
      <c r="W87" s="3">
        <f t="shared" si="23"/>
        <v>0</v>
      </c>
      <c r="X87" s="3">
        <f t="shared" si="24"/>
        <v>0</v>
      </c>
    </row>
    <row r="88" spans="1:24" x14ac:dyDescent="0.25">
      <c r="A88" s="35">
        <v>44716</v>
      </c>
      <c r="B88" s="36">
        <v>6</v>
      </c>
      <c r="C88" s="18" t="str">
        <f t="shared" si="17"/>
        <v>44716_6</v>
      </c>
      <c r="D88" s="20">
        <v>120.01236774447214</v>
      </c>
      <c r="E88" s="20">
        <v>264.8825602720492</v>
      </c>
      <c r="F88" s="20">
        <v>245.66066530660802</v>
      </c>
      <c r="G88" s="20">
        <v>193.32323115491181</v>
      </c>
      <c r="H88" s="20">
        <v>9.4412132483660566E-2</v>
      </c>
      <c r="I88" s="20">
        <v>0.93748074522039582</v>
      </c>
      <c r="J88" s="20">
        <v>0.29941362784824405</v>
      </c>
      <c r="K88" s="20">
        <v>-30.724521346245751</v>
      </c>
      <c r="L88" s="20">
        <v>-70.631148956970208</v>
      </c>
      <c r="M88" s="20">
        <v>-66.243431078267406</v>
      </c>
      <c r="N88" s="20">
        <v>-52.203119229233771</v>
      </c>
      <c r="O88" s="20">
        <v>-2.1489456588495964E-2</v>
      </c>
      <c r="P88" s="20">
        <v>-0.12748624306454104</v>
      </c>
      <c r="Q88" s="20">
        <v>-6.8344305233715111E-2</v>
      </c>
      <c r="R88" s="3">
        <f t="shared" si="18"/>
        <v>0</v>
      </c>
      <c r="S88" s="3">
        <f t="shared" si="19"/>
        <v>0</v>
      </c>
      <c r="T88" s="3">
        <f t="shared" si="20"/>
        <v>0</v>
      </c>
      <c r="U88" s="3">
        <f t="shared" si="21"/>
        <v>0</v>
      </c>
      <c r="V88" s="3">
        <f t="shared" si="22"/>
        <v>0</v>
      </c>
      <c r="W88" s="3">
        <f t="shared" si="23"/>
        <v>0</v>
      </c>
      <c r="X88" s="3">
        <f t="shared" si="24"/>
        <v>0</v>
      </c>
    </row>
    <row r="89" spans="1:24" x14ac:dyDescent="0.25">
      <c r="A89" s="35">
        <v>44716</v>
      </c>
      <c r="B89" s="36">
        <v>7</v>
      </c>
      <c r="C89" s="18" t="str">
        <f t="shared" si="17"/>
        <v>44716_7</v>
      </c>
      <c r="D89" s="20">
        <v>123.46606047029536</v>
      </c>
      <c r="E89" s="20">
        <v>270.99442932496885</v>
      </c>
      <c r="F89" s="20">
        <v>252.04466796889636</v>
      </c>
      <c r="G89" s="20">
        <v>198.34940818878206</v>
      </c>
      <c r="H89" s="20">
        <v>9.6127019230586197E-2</v>
      </c>
      <c r="I89" s="20">
        <v>0.95368665620402249</v>
      </c>
      <c r="J89" s="20">
        <v>0.30461025968769834</v>
      </c>
      <c r="K89" s="20">
        <v>-30.221886853556846</v>
      </c>
      <c r="L89" s="20">
        <v>-70.735036392334024</v>
      </c>
      <c r="M89" s="20">
        <v>-66.544141438699356</v>
      </c>
      <c r="N89" s="20">
        <v>-51.602395951988797</v>
      </c>
      <c r="O89" s="20">
        <v>-2.1228110513594849E-2</v>
      </c>
      <c r="P89" s="20">
        <v>-0.12319674293542725</v>
      </c>
      <c r="Q89" s="20">
        <v>-6.7637368442077822E-2</v>
      </c>
      <c r="R89" s="3">
        <f t="shared" si="18"/>
        <v>0</v>
      </c>
      <c r="S89" s="3">
        <f t="shared" si="19"/>
        <v>0</v>
      </c>
      <c r="T89" s="3">
        <f t="shared" si="20"/>
        <v>0</v>
      </c>
      <c r="U89" s="3">
        <f t="shared" si="21"/>
        <v>0</v>
      </c>
      <c r="V89" s="3">
        <f t="shared" si="22"/>
        <v>0</v>
      </c>
      <c r="W89" s="3">
        <f t="shared" si="23"/>
        <v>0</v>
      </c>
      <c r="X89" s="3">
        <f t="shared" si="24"/>
        <v>0</v>
      </c>
    </row>
    <row r="90" spans="1:24" x14ac:dyDescent="0.25">
      <c r="A90" s="35">
        <v>44716</v>
      </c>
      <c r="B90" s="36">
        <v>8</v>
      </c>
      <c r="C90" s="18" t="str">
        <f t="shared" si="17"/>
        <v>44716_8</v>
      </c>
      <c r="D90" s="20">
        <v>132.07846636877781</v>
      </c>
      <c r="E90" s="20">
        <v>289.96075235178034</v>
      </c>
      <c r="F90" s="20">
        <v>270.37306270031246</v>
      </c>
      <c r="G90" s="20">
        <v>213.31715136319829</v>
      </c>
      <c r="H90" s="20">
        <v>9.5589907757788237E-2</v>
      </c>
      <c r="I90" s="20">
        <v>0.97691595175609858</v>
      </c>
      <c r="J90" s="20">
        <v>0.30337832989015501</v>
      </c>
      <c r="K90" s="20">
        <v>-29.92534313060483</v>
      </c>
      <c r="L90" s="20">
        <v>-73.148291251390518</v>
      </c>
      <c r="M90" s="20">
        <v>-69.948881538267955</v>
      </c>
      <c r="N90" s="20">
        <v>-52.017892044861114</v>
      </c>
      <c r="O90" s="20">
        <v>-2.0559942558884308E-2</v>
      </c>
      <c r="P90" s="20">
        <v>-0.11545562892156672</v>
      </c>
      <c r="Q90" s="20">
        <v>-6.5655130530649974E-2</v>
      </c>
      <c r="R90" s="3">
        <f t="shared" si="18"/>
        <v>0</v>
      </c>
      <c r="S90" s="3">
        <f t="shared" si="19"/>
        <v>0</v>
      </c>
      <c r="T90" s="3">
        <f t="shared" si="20"/>
        <v>0</v>
      </c>
      <c r="U90" s="3">
        <f t="shared" si="21"/>
        <v>0</v>
      </c>
      <c r="V90" s="3">
        <f t="shared" si="22"/>
        <v>0</v>
      </c>
      <c r="W90" s="3">
        <f t="shared" si="23"/>
        <v>0</v>
      </c>
      <c r="X90" s="3">
        <f t="shared" si="24"/>
        <v>0</v>
      </c>
    </row>
    <row r="91" spans="1:24" x14ac:dyDescent="0.25">
      <c r="A91" s="35">
        <v>44716</v>
      </c>
      <c r="B91" s="36">
        <v>9</v>
      </c>
      <c r="C91" s="18" t="str">
        <f t="shared" si="17"/>
        <v>44716_9</v>
      </c>
      <c r="D91" s="20">
        <v>147.75106014940113</v>
      </c>
      <c r="E91" s="20">
        <v>323.04490886494443</v>
      </c>
      <c r="F91" s="20">
        <v>302.30280740284701</v>
      </c>
      <c r="G91" s="20">
        <v>238.37013849579284</v>
      </c>
      <c r="H91" s="20">
        <v>9.9610902930096445E-2</v>
      </c>
      <c r="I91" s="20">
        <v>1.0191919663304605</v>
      </c>
      <c r="J91" s="20">
        <v>0.31642412901148576</v>
      </c>
      <c r="K91" s="20">
        <v>-30.470997051034708</v>
      </c>
      <c r="L91" s="20">
        <v>-76.137373426870482</v>
      </c>
      <c r="M91" s="20">
        <v>-75.327588910434486</v>
      </c>
      <c r="N91" s="20">
        <v>-55.036606321770002</v>
      </c>
      <c r="O91" s="20">
        <v>-1.3256038861816841E-2</v>
      </c>
      <c r="P91" s="20">
        <v>-6.9653371008583986E-2</v>
      </c>
      <c r="Q91" s="20">
        <v>-4.4980596165585342E-2</v>
      </c>
      <c r="R91" s="3">
        <f t="shared" si="18"/>
        <v>0</v>
      </c>
      <c r="S91" s="3">
        <f t="shared" si="19"/>
        <v>0</v>
      </c>
      <c r="T91" s="3">
        <f t="shared" si="20"/>
        <v>0</v>
      </c>
      <c r="U91" s="3">
        <f t="shared" si="21"/>
        <v>0</v>
      </c>
      <c r="V91" s="3">
        <f t="shared" si="22"/>
        <v>0</v>
      </c>
      <c r="W91" s="3">
        <f t="shared" si="23"/>
        <v>0</v>
      </c>
      <c r="X91" s="3">
        <f t="shared" si="24"/>
        <v>0</v>
      </c>
    </row>
    <row r="92" spans="1:24" x14ac:dyDescent="0.25">
      <c r="A92" s="35">
        <v>44716</v>
      </c>
      <c r="B92" s="36">
        <v>10</v>
      </c>
      <c r="C92" s="18" t="str">
        <f t="shared" si="17"/>
        <v>44716_10</v>
      </c>
      <c r="D92" s="20">
        <v>175.46417620375169</v>
      </c>
      <c r="E92" s="20">
        <v>376.83722772565108</v>
      </c>
      <c r="F92" s="20">
        <v>356.00483832579329</v>
      </c>
      <c r="G92" s="20">
        <v>280.13699290942537</v>
      </c>
      <c r="H92" s="20">
        <v>0.10848432349650973</v>
      </c>
      <c r="I92" s="20">
        <v>1.0235051402048041</v>
      </c>
      <c r="J92" s="20">
        <v>0.34303462258796286</v>
      </c>
      <c r="K92" s="20">
        <v>-25.525976355225659</v>
      </c>
      <c r="L92" s="20">
        <v>-65.903527101028075</v>
      </c>
      <c r="M92" s="20">
        <v>-66.688727731910348</v>
      </c>
      <c r="N92" s="20">
        <v>-48.252771303047368</v>
      </c>
      <c r="O92" s="20">
        <v>-6.6960699622148623E-3</v>
      </c>
      <c r="P92" s="20">
        <v>-1.0318906297419723E-2</v>
      </c>
      <c r="Q92" s="20">
        <v>-2.5880161927142743E-2</v>
      </c>
      <c r="R92" s="3">
        <f t="shared" si="18"/>
        <v>0</v>
      </c>
      <c r="S92" s="3">
        <f t="shared" si="19"/>
        <v>0</v>
      </c>
      <c r="T92" s="3">
        <f t="shared" si="20"/>
        <v>0</v>
      </c>
      <c r="U92" s="3">
        <f t="shared" si="21"/>
        <v>0</v>
      </c>
      <c r="V92" s="3">
        <f t="shared" si="22"/>
        <v>0</v>
      </c>
      <c r="W92" s="3">
        <f t="shared" si="23"/>
        <v>0</v>
      </c>
      <c r="X92" s="3">
        <f t="shared" si="24"/>
        <v>0</v>
      </c>
    </row>
    <row r="93" spans="1:24" x14ac:dyDescent="0.25">
      <c r="A93" s="35">
        <v>44716</v>
      </c>
      <c r="B93" s="36">
        <v>11</v>
      </c>
      <c r="C93" s="18" t="str">
        <f t="shared" si="17"/>
        <v>44716_11</v>
      </c>
      <c r="D93" s="20">
        <v>195.12042092600893</v>
      </c>
      <c r="E93" s="20">
        <v>422.82592131435865</v>
      </c>
      <c r="F93" s="20">
        <v>404.52899998440063</v>
      </c>
      <c r="G93" s="20">
        <v>315.34808930616907</v>
      </c>
      <c r="H93" s="20">
        <v>0.10645008583379396</v>
      </c>
      <c r="I93" s="20">
        <v>0.99782253791140008</v>
      </c>
      <c r="J93" s="20">
        <v>0.33766030509097822</v>
      </c>
      <c r="K93" s="20">
        <v>-21.599231068672065</v>
      </c>
      <c r="L93" s="20">
        <v>-57.923905380052666</v>
      </c>
      <c r="M93" s="20">
        <v>-58.981377467271805</v>
      </c>
      <c r="N93" s="20">
        <v>-42.114858734029511</v>
      </c>
      <c r="O93" s="20">
        <v>-8.9880710304167527E-3</v>
      </c>
      <c r="P93" s="20">
        <v>-1.9851073964200171E-2</v>
      </c>
      <c r="Q93" s="20">
        <v>-3.2558000519805182E-2</v>
      </c>
      <c r="R93" s="3">
        <f t="shared" si="18"/>
        <v>0</v>
      </c>
      <c r="S93" s="3">
        <f t="shared" si="19"/>
        <v>0</v>
      </c>
      <c r="T93" s="3">
        <f t="shared" si="20"/>
        <v>0</v>
      </c>
      <c r="U93" s="3">
        <f t="shared" si="21"/>
        <v>0</v>
      </c>
      <c r="V93" s="3">
        <f t="shared" si="22"/>
        <v>0</v>
      </c>
      <c r="W93" s="3">
        <f t="shared" si="23"/>
        <v>0</v>
      </c>
      <c r="X93" s="3">
        <f t="shared" si="24"/>
        <v>0</v>
      </c>
    </row>
    <row r="94" spans="1:24" x14ac:dyDescent="0.25">
      <c r="A94" s="35">
        <v>44716</v>
      </c>
      <c r="B94" s="36">
        <v>12</v>
      </c>
      <c r="C94" s="18" t="str">
        <f t="shared" si="17"/>
        <v>44716_12</v>
      </c>
      <c r="D94" s="20">
        <v>202.73818165133144</v>
      </c>
      <c r="E94" s="20">
        <v>443.05191827427041</v>
      </c>
      <c r="F94" s="20">
        <v>426.22743103363615</v>
      </c>
      <c r="G94" s="20">
        <v>332.08096175645227</v>
      </c>
      <c r="H94" s="20">
        <v>0.10722699130327382</v>
      </c>
      <c r="I94" s="20">
        <v>1.060057708783319</v>
      </c>
      <c r="J94" s="20">
        <v>0.33964939805867589</v>
      </c>
      <c r="K94" s="20">
        <v>-19.024139802198743</v>
      </c>
      <c r="L94" s="20">
        <v>-52.50306692936573</v>
      </c>
      <c r="M94" s="20">
        <v>-53.888332611906876</v>
      </c>
      <c r="N94" s="20">
        <v>-37.762678959587653</v>
      </c>
      <c r="O94" s="20">
        <v>-8.4299561068819032E-3</v>
      </c>
      <c r="P94" s="20">
        <v>1.52251211974873E-3</v>
      </c>
      <c r="Q94" s="20">
        <v>-3.0817117275830246E-2</v>
      </c>
      <c r="R94" s="3">
        <f t="shared" si="18"/>
        <v>0</v>
      </c>
      <c r="S94" s="3">
        <f t="shared" si="19"/>
        <v>0</v>
      </c>
      <c r="T94" s="3">
        <f t="shared" si="20"/>
        <v>0</v>
      </c>
      <c r="U94" s="3">
        <f t="shared" si="21"/>
        <v>0</v>
      </c>
      <c r="V94" s="3">
        <f t="shared" si="22"/>
        <v>0</v>
      </c>
      <c r="W94" s="3">
        <f t="shared" si="23"/>
        <v>0</v>
      </c>
      <c r="X94" s="3">
        <f t="shared" si="24"/>
        <v>0</v>
      </c>
    </row>
    <row r="95" spans="1:24" x14ac:dyDescent="0.25">
      <c r="A95" s="35">
        <v>44716</v>
      </c>
      <c r="B95" s="36">
        <v>13</v>
      </c>
      <c r="C95" s="18" t="str">
        <f t="shared" si="17"/>
        <v>44716_13</v>
      </c>
      <c r="D95" s="20">
        <v>211.11754456202689</v>
      </c>
      <c r="E95" s="20">
        <v>458.12141766796219</v>
      </c>
      <c r="F95" s="20">
        <v>441.25805235415851</v>
      </c>
      <c r="G95" s="20">
        <v>344.79052926143009</v>
      </c>
      <c r="H95" s="20">
        <v>0.11466319172172196</v>
      </c>
      <c r="I95" s="20">
        <v>1.0497379502229502</v>
      </c>
      <c r="J95" s="20">
        <v>0.36151055967561979</v>
      </c>
      <c r="K95" s="20">
        <v>-17.045791751951434</v>
      </c>
      <c r="L95" s="20">
        <v>-49.791575220745756</v>
      </c>
      <c r="M95" s="20">
        <v>-50.879001172411549</v>
      </c>
      <c r="N95" s="20">
        <v>-35.019699798366233</v>
      </c>
      <c r="O95" s="20">
        <v>-3.4705311680131821E-3</v>
      </c>
      <c r="P95" s="20">
        <v>1.0005737064170529E-2</v>
      </c>
      <c r="Q95" s="20">
        <v>-1.631969964816923E-2</v>
      </c>
      <c r="R95" s="3">
        <f t="shared" si="18"/>
        <v>0</v>
      </c>
      <c r="S95" s="3">
        <f t="shared" si="19"/>
        <v>0</v>
      </c>
      <c r="T95" s="3">
        <f t="shared" si="20"/>
        <v>0</v>
      </c>
      <c r="U95" s="3">
        <f t="shared" si="21"/>
        <v>0</v>
      </c>
      <c r="V95" s="3">
        <f t="shared" si="22"/>
        <v>0</v>
      </c>
      <c r="W95" s="3">
        <f t="shared" si="23"/>
        <v>0</v>
      </c>
      <c r="X95" s="3">
        <f t="shared" si="24"/>
        <v>0</v>
      </c>
    </row>
    <row r="96" spans="1:24" x14ac:dyDescent="0.25">
      <c r="A96" s="35">
        <v>44716</v>
      </c>
      <c r="B96" s="36">
        <v>14</v>
      </c>
      <c r="C96" s="18" t="str">
        <f t="shared" si="17"/>
        <v>44716_14</v>
      </c>
      <c r="D96" s="20">
        <v>212.87769769201452</v>
      </c>
      <c r="E96" s="20">
        <v>464.20024051450372</v>
      </c>
      <c r="F96" s="20">
        <v>450.04452506879267</v>
      </c>
      <c r="G96" s="20">
        <v>351.59814779891514</v>
      </c>
      <c r="H96" s="20">
        <v>0.11631365539351554</v>
      </c>
      <c r="I96" s="20">
        <v>1.0950943421616197</v>
      </c>
      <c r="J96" s="20">
        <v>0.36350403337048565</v>
      </c>
      <c r="K96" s="20">
        <v>-16.722971048344505</v>
      </c>
      <c r="L96" s="20">
        <v>-48.988314009368651</v>
      </c>
      <c r="M96" s="20">
        <v>-49.626943837196755</v>
      </c>
      <c r="N96" s="20">
        <v>-33.841363035470607</v>
      </c>
      <c r="O96" s="20">
        <v>-8.0975188959163651E-4</v>
      </c>
      <c r="P96" s="20">
        <v>1.6491482366629628E-2</v>
      </c>
      <c r="Q96" s="20">
        <v>-8.8124687196466552E-3</v>
      </c>
      <c r="R96" s="3">
        <f t="shared" si="18"/>
        <v>0</v>
      </c>
      <c r="S96" s="3">
        <f t="shared" si="19"/>
        <v>0</v>
      </c>
      <c r="T96" s="3">
        <f t="shared" si="20"/>
        <v>0</v>
      </c>
      <c r="U96" s="3">
        <f t="shared" si="21"/>
        <v>0</v>
      </c>
      <c r="V96" s="3">
        <f t="shared" si="22"/>
        <v>0</v>
      </c>
      <c r="W96" s="3">
        <f t="shared" si="23"/>
        <v>0</v>
      </c>
      <c r="X96" s="3">
        <f t="shared" si="24"/>
        <v>0</v>
      </c>
    </row>
    <row r="97" spans="1:24" x14ac:dyDescent="0.25">
      <c r="A97" s="35">
        <v>44716</v>
      </c>
      <c r="B97" s="36">
        <v>15</v>
      </c>
      <c r="C97" s="18" t="str">
        <f t="shared" si="17"/>
        <v>44716_15</v>
      </c>
      <c r="D97" s="20">
        <v>210.96057455755641</v>
      </c>
      <c r="E97" s="20">
        <v>467.08080975301505</v>
      </c>
      <c r="F97" s="20">
        <v>453.52933203314689</v>
      </c>
      <c r="G97" s="20">
        <v>350.61984439380331</v>
      </c>
      <c r="H97" s="20">
        <v>0.10513601843264092</v>
      </c>
      <c r="I97" s="20">
        <v>1.1102939631881465</v>
      </c>
      <c r="J97" s="20">
        <v>0.3312727457854639</v>
      </c>
      <c r="K97" s="20">
        <v>-17.401684593856096</v>
      </c>
      <c r="L97" s="20">
        <v>-50.505166245966713</v>
      </c>
      <c r="M97" s="20">
        <v>-51.612314422071044</v>
      </c>
      <c r="N97" s="20">
        <v>-35.145400261403928</v>
      </c>
      <c r="O97" s="20">
        <v>-1.2283697632820905E-2</v>
      </c>
      <c r="P97" s="20">
        <v>-2.9321072429383845E-2</v>
      </c>
      <c r="Q97" s="20">
        <v>-4.2134450286293999E-2</v>
      </c>
      <c r="R97" s="3">
        <f t="shared" si="18"/>
        <v>0</v>
      </c>
      <c r="S97" s="3">
        <f t="shared" si="19"/>
        <v>0</v>
      </c>
      <c r="T97" s="3">
        <f t="shared" si="20"/>
        <v>0</v>
      </c>
      <c r="U97" s="3">
        <f t="shared" si="21"/>
        <v>0</v>
      </c>
      <c r="V97" s="3">
        <f t="shared" si="22"/>
        <v>0</v>
      </c>
      <c r="W97" s="3">
        <f t="shared" si="23"/>
        <v>0</v>
      </c>
      <c r="X97" s="3">
        <f t="shared" si="24"/>
        <v>0</v>
      </c>
    </row>
    <row r="98" spans="1:24" x14ac:dyDescent="0.25">
      <c r="A98" s="35">
        <v>44716</v>
      </c>
      <c r="B98" s="36">
        <v>16</v>
      </c>
      <c r="C98" s="18" t="str">
        <f t="shared" si="17"/>
        <v>44716_16</v>
      </c>
      <c r="D98" s="20">
        <v>204.17386484040901</v>
      </c>
      <c r="E98" s="20">
        <v>461.73688395763384</v>
      </c>
      <c r="F98" s="20">
        <v>449.58020885908786</v>
      </c>
      <c r="G98" s="20">
        <v>343.50756177833671</v>
      </c>
      <c r="H98" s="20">
        <v>0.1078800990833213</v>
      </c>
      <c r="I98" s="20">
        <v>1.1770122189447279</v>
      </c>
      <c r="J98" s="20">
        <v>0.33909686966880814</v>
      </c>
      <c r="K98" s="20">
        <v>-20.045738407604432</v>
      </c>
      <c r="L98" s="20">
        <v>-54.926081887208603</v>
      </c>
      <c r="M98" s="20">
        <v>-54.959189400591839</v>
      </c>
      <c r="N98" s="20">
        <v>-38.531774660760611</v>
      </c>
      <c r="O98" s="20">
        <v>-1.6359378732594427E-2</v>
      </c>
      <c r="P98" s="20">
        <v>-5.6672636079079623E-2</v>
      </c>
      <c r="Q98" s="20">
        <v>-5.3945677714204374E-2</v>
      </c>
      <c r="R98" s="3">
        <f t="shared" si="18"/>
        <v>0</v>
      </c>
      <c r="S98" s="3">
        <f t="shared" si="19"/>
        <v>0</v>
      </c>
      <c r="T98" s="3">
        <f t="shared" si="20"/>
        <v>0</v>
      </c>
      <c r="U98" s="3">
        <f t="shared" si="21"/>
        <v>0</v>
      </c>
      <c r="V98" s="3">
        <f t="shared" si="22"/>
        <v>0</v>
      </c>
      <c r="W98" s="3">
        <f t="shared" si="23"/>
        <v>0</v>
      </c>
      <c r="X98" s="3">
        <f t="shared" si="24"/>
        <v>0</v>
      </c>
    </row>
    <row r="99" spans="1:24" x14ac:dyDescent="0.25">
      <c r="A99" s="35">
        <v>44716</v>
      </c>
      <c r="B99" s="36">
        <v>17</v>
      </c>
      <c r="C99" s="18" t="str">
        <f t="shared" si="17"/>
        <v>44716_17</v>
      </c>
      <c r="D99" s="20">
        <v>203.92763880163531</v>
      </c>
      <c r="E99" s="20">
        <v>464.58619355260055</v>
      </c>
      <c r="F99" s="20">
        <v>453.72717482057976</v>
      </c>
      <c r="G99" s="20">
        <v>344.66341827821481</v>
      </c>
      <c r="H99" s="20">
        <v>0.1061256191013958</v>
      </c>
      <c r="I99" s="20">
        <v>1.1839651872885999</v>
      </c>
      <c r="J99" s="20">
        <v>0.3341627906677907</v>
      </c>
      <c r="K99" s="20">
        <v>-20.822100806595341</v>
      </c>
      <c r="L99" s="20">
        <v>-55.924865907363561</v>
      </c>
      <c r="M99" s="20">
        <v>-56.019424152138726</v>
      </c>
      <c r="N99" s="20">
        <v>-39.534538119287539</v>
      </c>
      <c r="O99" s="20">
        <v>-1.6429290067355155E-2</v>
      </c>
      <c r="P99" s="20">
        <v>-5.124477396214188E-2</v>
      </c>
      <c r="Q99" s="20">
        <v>-5.3933563929524975E-2</v>
      </c>
      <c r="R99" s="3">
        <f t="shared" si="18"/>
        <v>0</v>
      </c>
      <c r="S99" s="3">
        <f t="shared" si="19"/>
        <v>0</v>
      </c>
      <c r="T99" s="3">
        <f t="shared" si="20"/>
        <v>0</v>
      </c>
      <c r="U99" s="3">
        <f t="shared" si="21"/>
        <v>0</v>
      </c>
      <c r="V99" s="3">
        <f t="shared" si="22"/>
        <v>0</v>
      </c>
      <c r="W99" s="3">
        <f t="shared" si="23"/>
        <v>0</v>
      </c>
      <c r="X99" s="3">
        <f t="shared" si="24"/>
        <v>0</v>
      </c>
    </row>
    <row r="100" spans="1:24" x14ac:dyDescent="0.25">
      <c r="A100" s="35">
        <v>44716</v>
      </c>
      <c r="B100" s="36">
        <v>18</v>
      </c>
      <c r="C100" s="18" t="str">
        <f t="shared" si="17"/>
        <v>44716_18</v>
      </c>
      <c r="D100" s="20">
        <v>207.64261633305409</v>
      </c>
      <c r="E100" s="20">
        <v>474.06379863055321</v>
      </c>
      <c r="F100" s="20">
        <v>463.39267267710636</v>
      </c>
      <c r="G100" s="20">
        <v>352.68026829623693</v>
      </c>
      <c r="H100" s="20">
        <v>0.11335588036861133</v>
      </c>
      <c r="I100" s="20">
        <v>1.2797485545121701</v>
      </c>
      <c r="J100" s="20">
        <v>0.35474333234914868</v>
      </c>
      <c r="K100" s="20">
        <v>-21.925905603185203</v>
      </c>
      <c r="L100" s="20">
        <v>-57.060642359435853</v>
      </c>
      <c r="M100" s="20">
        <v>-55.784116771706891</v>
      </c>
      <c r="N100" s="20">
        <v>-40.374141224720113</v>
      </c>
      <c r="O100" s="20">
        <v>-1.7729782506490321E-2</v>
      </c>
      <c r="P100" s="20">
        <v>-5.8245452385609561E-2</v>
      </c>
      <c r="Q100" s="20">
        <v>-5.7758598610139586E-2</v>
      </c>
      <c r="R100" s="3">
        <f t="shared" si="18"/>
        <v>0</v>
      </c>
      <c r="S100" s="3">
        <f t="shared" si="19"/>
        <v>0</v>
      </c>
      <c r="T100" s="3">
        <f t="shared" si="20"/>
        <v>0</v>
      </c>
      <c r="U100" s="3">
        <f t="shared" si="21"/>
        <v>0</v>
      </c>
      <c r="V100" s="3">
        <f t="shared" si="22"/>
        <v>0</v>
      </c>
      <c r="W100" s="3">
        <f t="shared" si="23"/>
        <v>0</v>
      </c>
      <c r="X100" s="3">
        <f t="shared" si="24"/>
        <v>0</v>
      </c>
    </row>
    <row r="101" spans="1:24" x14ac:dyDescent="0.25">
      <c r="A101" s="35">
        <v>44716</v>
      </c>
      <c r="B101" s="36">
        <v>19</v>
      </c>
      <c r="C101" s="18" t="str">
        <f t="shared" si="17"/>
        <v>44716_19</v>
      </c>
      <c r="D101" s="20">
        <v>222.04918053026316</v>
      </c>
      <c r="E101" s="20">
        <v>507.17767999003934</v>
      </c>
      <c r="F101" s="20">
        <v>497.56154603940433</v>
      </c>
      <c r="G101" s="20">
        <v>377.05115204131556</v>
      </c>
      <c r="H101" s="20">
        <v>0.13529129032679305</v>
      </c>
      <c r="I101" s="20">
        <v>1.440361747679993</v>
      </c>
      <c r="J101" s="20">
        <v>0.41918192309105556</v>
      </c>
      <c r="K101" s="20">
        <v>-22.814557766150806</v>
      </c>
      <c r="L101" s="20">
        <v>-58.004031819157092</v>
      </c>
      <c r="M101" s="20">
        <v>-54.727458734768028</v>
      </c>
      <c r="N101" s="20">
        <v>-40.660294347592284</v>
      </c>
      <c r="O101" s="20">
        <v>-1.9544651170616305E-2</v>
      </c>
      <c r="P101" s="20">
        <v>-7.4987261650821604E-2</v>
      </c>
      <c r="Q101" s="20">
        <v>-6.3287756958701966E-2</v>
      </c>
      <c r="R101" s="3">
        <f t="shared" si="18"/>
        <v>0</v>
      </c>
      <c r="S101" s="3">
        <f t="shared" si="19"/>
        <v>0</v>
      </c>
      <c r="T101" s="3">
        <f t="shared" si="20"/>
        <v>0</v>
      </c>
      <c r="U101" s="3">
        <f t="shared" si="21"/>
        <v>0</v>
      </c>
      <c r="V101" s="3">
        <f t="shared" si="22"/>
        <v>0</v>
      </c>
      <c r="W101" s="3">
        <f t="shared" si="23"/>
        <v>0</v>
      </c>
      <c r="X101" s="3">
        <f t="shared" si="24"/>
        <v>0</v>
      </c>
    </row>
    <row r="102" spans="1:24" x14ac:dyDescent="0.25">
      <c r="A102" s="35">
        <v>44716</v>
      </c>
      <c r="B102" s="36">
        <v>20</v>
      </c>
      <c r="C102" s="18" t="str">
        <f t="shared" si="17"/>
        <v>44716_20</v>
      </c>
      <c r="D102" s="20">
        <v>223.38544658627413</v>
      </c>
      <c r="E102" s="20">
        <v>512.21028508359268</v>
      </c>
      <c r="F102" s="20">
        <v>503.32306812536513</v>
      </c>
      <c r="G102" s="20">
        <v>380.82693885628493</v>
      </c>
      <c r="H102" s="20">
        <v>0.13766163450207425</v>
      </c>
      <c r="I102" s="20">
        <v>1.4498643760795962</v>
      </c>
      <c r="J102" s="20">
        <v>0.42623125167793863</v>
      </c>
      <c r="K102" s="20">
        <v>-22.991415533517348</v>
      </c>
      <c r="L102" s="20">
        <v>-60.0631111439683</v>
      </c>
      <c r="M102" s="20">
        <v>-56.919597954010086</v>
      </c>
      <c r="N102" s="20">
        <v>-42.123436426466625</v>
      </c>
      <c r="O102" s="20">
        <v>-2.0419783428862824E-2</v>
      </c>
      <c r="P102" s="20">
        <v>-8.6888788892271446E-2</v>
      </c>
      <c r="Q102" s="20">
        <v>-6.5797032870367547E-2</v>
      </c>
      <c r="R102" s="3">
        <f t="shared" si="18"/>
        <v>0</v>
      </c>
      <c r="S102" s="3">
        <f t="shared" si="19"/>
        <v>0</v>
      </c>
      <c r="T102" s="3">
        <f t="shared" si="20"/>
        <v>0</v>
      </c>
      <c r="U102" s="3">
        <f t="shared" si="21"/>
        <v>0</v>
      </c>
      <c r="V102" s="3">
        <f t="shared" si="22"/>
        <v>0</v>
      </c>
      <c r="W102" s="3">
        <f t="shared" si="23"/>
        <v>0</v>
      </c>
      <c r="X102" s="3">
        <f t="shared" si="24"/>
        <v>0</v>
      </c>
    </row>
    <row r="103" spans="1:24" x14ac:dyDescent="0.25">
      <c r="A103" s="35">
        <v>44716</v>
      </c>
      <c r="B103" s="36">
        <v>21</v>
      </c>
      <c r="C103" s="18" t="str">
        <f t="shared" si="17"/>
        <v>44716_21</v>
      </c>
      <c r="D103" s="20">
        <v>219.73069974390609</v>
      </c>
      <c r="E103" s="20">
        <v>504.74426388990094</v>
      </c>
      <c r="F103" s="20">
        <v>497.57527809326382</v>
      </c>
      <c r="G103" s="20">
        <v>374.75062777056456</v>
      </c>
      <c r="H103" s="20">
        <v>0.13791428003851006</v>
      </c>
      <c r="I103" s="20">
        <v>1.4185605048810228</v>
      </c>
      <c r="J103" s="20">
        <v>0.42718141288217149</v>
      </c>
      <c r="K103" s="20">
        <v>-23.941303991997156</v>
      </c>
      <c r="L103" s="20">
        <v>-63.529784633594204</v>
      </c>
      <c r="M103" s="20">
        <v>-59.546737873896312</v>
      </c>
      <c r="N103" s="20">
        <v>-44.445525345580798</v>
      </c>
      <c r="O103" s="20">
        <v>-2.0681419662993146E-2</v>
      </c>
      <c r="P103" s="20">
        <v>-0.10801103493519132</v>
      </c>
      <c r="Q103" s="20">
        <v>-6.6577241241399202E-2</v>
      </c>
      <c r="R103" s="3">
        <f t="shared" si="18"/>
        <v>0</v>
      </c>
      <c r="S103" s="3">
        <f t="shared" si="19"/>
        <v>0</v>
      </c>
      <c r="T103" s="3">
        <f t="shared" si="20"/>
        <v>0</v>
      </c>
      <c r="U103" s="3">
        <f t="shared" si="21"/>
        <v>0</v>
      </c>
      <c r="V103" s="3">
        <f t="shared" si="22"/>
        <v>0</v>
      </c>
      <c r="W103" s="3">
        <f t="shared" si="23"/>
        <v>0</v>
      </c>
      <c r="X103" s="3">
        <f t="shared" si="24"/>
        <v>0</v>
      </c>
    </row>
    <row r="104" spans="1:24" x14ac:dyDescent="0.25">
      <c r="A104" s="35">
        <v>44716</v>
      </c>
      <c r="B104" s="36">
        <v>22</v>
      </c>
      <c r="C104" s="18" t="str">
        <f t="shared" si="17"/>
        <v>44716_22</v>
      </c>
      <c r="D104" s="20">
        <v>212.44938007767095</v>
      </c>
      <c r="E104" s="20">
        <v>490.29380450834464</v>
      </c>
      <c r="F104" s="20">
        <v>483.64095125842147</v>
      </c>
      <c r="G104" s="20">
        <v>363.38889449056154</v>
      </c>
      <c r="H104" s="20">
        <v>0.137947654526721</v>
      </c>
      <c r="I104" s="20">
        <v>1.3742534514634031</v>
      </c>
      <c r="J104" s="20">
        <v>0.42667443994666943</v>
      </c>
      <c r="K104" s="20">
        <v>-26.073717408001396</v>
      </c>
      <c r="L104" s="20">
        <v>-68.953011128792525</v>
      </c>
      <c r="M104" s="20">
        <v>-64.820851649592967</v>
      </c>
      <c r="N104" s="20">
        <v>-48.025789602928832</v>
      </c>
      <c r="O104" s="20">
        <v>-2.0671491562792195E-2</v>
      </c>
      <c r="P104" s="20">
        <v>-0.13092923549158952</v>
      </c>
      <c r="Q104" s="20">
        <v>-6.664061374745843E-2</v>
      </c>
      <c r="R104" s="3">
        <f t="shared" si="18"/>
        <v>0</v>
      </c>
      <c r="S104" s="3">
        <f t="shared" si="19"/>
        <v>0</v>
      </c>
      <c r="T104" s="3">
        <f t="shared" si="20"/>
        <v>0</v>
      </c>
      <c r="U104" s="3">
        <f t="shared" si="21"/>
        <v>0</v>
      </c>
      <c r="V104" s="3">
        <f t="shared" si="22"/>
        <v>0</v>
      </c>
      <c r="W104" s="3">
        <f t="shared" si="23"/>
        <v>0</v>
      </c>
      <c r="X104" s="3">
        <f t="shared" si="24"/>
        <v>0</v>
      </c>
    </row>
    <row r="105" spans="1:24" x14ac:dyDescent="0.25">
      <c r="A105" s="35">
        <v>44716</v>
      </c>
      <c r="B105" s="36">
        <v>23</v>
      </c>
      <c r="C105" s="18" t="str">
        <f t="shared" si="17"/>
        <v>44716_23</v>
      </c>
      <c r="D105" s="20">
        <v>200.10968776027866</v>
      </c>
      <c r="E105" s="20">
        <v>461.13032587442939</v>
      </c>
      <c r="F105" s="20">
        <v>455.0508928535038</v>
      </c>
      <c r="G105" s="20">
        <v>341.38635166276981</v>
      </c>
      <c r="H105" s="20">
        <v>0.13020733035936771</v>
      </c>
      <c r="I105" s="20">
        <v>1.2128535669848792</v>
      </c>
      <c r="J105" s="20">
        <v>0.40373495714504032</v>
      </c>
      <c r="K105" s="20">
        <v>-27.789847123759504</v>
      </c>
      <c r="L105" s="20">
        <v>-74.552401961942437</v>
      </c>
      <c r="M105" s="20">
        <v>-70.41363756608591</v>
      </c>
      <c r="N105" s="20">
        <v>-51.68555279324881</v>
      </c>
      <c r="O105" s="20">
        <v>-2.1320272975726234E-2</v>
      </c>
      <c r="P105" s="20">
        <v>-0.16762647658717805</v>
      </c>
      <c r="Q105" s="20">
        <v>-6.8586702506540656E-2</v>
      </c>
      <c r="R105" s="3">
        <f t="shared" si="18"/>
        <v>0</v>
      </c>
      <c r="S105" s="3">
        <f t="shared" si="19"/>
        <v>0</v>
      </c>
      <c r="T105" s="3">
        <f t="shared" si="20"/>
        <v>0</v>
      </c>
      <c r="U105" s="3">
        <f t="shared" si="21"/>
        <v>0</v>
      </c>
      <c r="V105" s="3">
        <f t="shared" si="22"/>
        <v>0</v>
      </c>
      <c r="W105" s="3">
        <f t="shared" si="23"/>
        <v>0</v>
      </c>
      <c r="X105" s="3">
        <f t="shared" si="24"/>
        <v>0</v>
      </c>
    </row>
    <row r="106" spans="1:24" x14ac:dyDescent="0.25">
      <c r="A106" s="35">
        <v>44716</v>
      </c>
      <c r="B106" s="36">
        <v>24</v>
      </c>
      <c r="C106" s="18" t="str">
        <f t="shared" si="17"/>
        <v>44716_24</v>
      </c>
      <c r="D106" s="20">
        <v>181.69709608877477</v>
      </c>
      <c r="E106" s="20">
        <v>423.10135578983221</v>
      </c>
      <c r="F106" s="20">
        <v>416.52868728010702</v>
      </c>
      <c r="G106" s="20">
        <v>311.13767827033649</v>
      </c>
      <c r="H106" s="20">
        <v>0.11911697121188317</v>
      </c>
      <c r="I106" s="20">
        <v>1.1155955559477972</v>
      </c>
      <c r="J106" s="20">
        <v>0.37093163390416922</v>
      </c>
      <c r="K106" s="20">
        <v>-22.954248613092176</v>
      </c>
      <c r="L106" s="20">
        <v>-61.663805395857203</v>
      </c>
      <c r="M106" s="20">
        <v>-61.386412436151687</v>
      </c>
      <c r="N106" s="20">
        <v>-41.836355833283001</v>
      </c>
      <c r="O106" s="20">
        <v>-2.3866056171030679E-2</v>
      </c>
      <c r="P106" s="20">
        <v>-0.178783895360484</v>
      </c>
      <c r="Q106" s="20">
        <v>-7.5969035492174569E-2</v>
      </c>
      <c r="R106" s="3">
        <f t="shared" si="18"/>
        <v>0</v>
      </c>
      <c r="S106" s="3">
        <f t="shared" si="19"/>
        <v>0</v>
      </c>
      <c r="T106" s="3">
        <f t="shared" si="20"/>
        <v>0</v>
      </c>
      <c r="U106" s="3">
        <f t="shared" si="21"/>
        <v>0</v>
      </c>
      <c r="V106" s="3">
        <f t="shared" si="22"/>
        <v>0</v>
      </c>
      <c r="W106" s="3">
        <f t="shared" si="23"/>
        <v>0</v>
      </c>
      <c r="X106" s="3">
        <f t="shared" si="24"/>
        <v>0</v>
      </c>
    </row>
    <row r="107" spans="1:24" x14ac:dyDescent="0.25">
      <c r="A107" s="35">
        <v>44717</v>
      </c>
      <c r="B107" s="36">
        <v>1</v>
      </c>
      <c r="C107" s="18" t="str">
        <f t="shared" si="17"/>
        <v>44717_1</v>
      </c>
      <c r="D107" s="20">
        <v>161.06313514430218</v>
      </c>
      <c r="E107" s="20">
        <v>373.44598581001213</v>
      </c>
      <c r="F107" s="20">
        <v>362.92308325291322</v>
      </c>
      <c r="G107" s="20">
        <v>274.05398334756865</v>
      </c>
      <c r="H107" s="20">
        <v>0.11016541172015502</v>
      </c>
      <c r="I107" s="20">
        <v>1.0025723313340289</v>
      </c>
      <c r="J107" s="20">
        <v>0.34414919087660134</v>
      </c>
      <c r="K107" s="20">
        <v>-17.797581277134043</v>
      </c>
      <c r="L107" s="20">
        <v>-46.321381219704556</v>
      </c>
      <c r="M107" s="20">
        <v>-45.99594316116859</v>
      </c>
      <c r="N107" s="20">
        <v>-30.004336164216735</v>
      </c>
      <c r="O107" s="20">
        <v>-2.4263614703152196E-2</v>
      </c>
      <c r="P107" s="20">
        <v>-0.18174276421715208</v>
      </c>
      <c r="Q107" s="20">
        <v>-7.7053898766993839E-2</v>
      </c>
      <c r="R107" s="3">
        <f t="shared" si="18"/>
        <v>0</v>
      </c>
      <c r="S107" s="3">
        <f t="shared" si="19"/>
        <v>0</v>
      </c>
      <c r="T107" s="3">
        <f t="shared" si="20"/>
        <v>0</v>
      </c>
      <c r="U107" s="3">
        <f t="shared" si="21"/>
        <v>0</v>
      </c>
      <c r="V107" s="3">
        <f t="shared" si="22"/>
        <v>0</v>
      </c>
      <c r="W107" s="3">
        <f t="shared" si="23"/>
        <v>0</v>
      </c>
      <c r="X107" s="3">
        <f t="shared" si="24"/>
        <v>0</v>
      </c>
    </row>
    <row r="108" spans="1:24" x14ac:dyDescent="0.25">
      <c r="A108" s="35">
        <v>44717</v>
      </c>
      <c r="B108" s="36">
        <v>2</v>
      </c>
      <c r="C108" s="18" t="str">
        <f t="shared" si="17"/>
        <v>44717_2</v>
      </c>
      <c r="D108" s="20">
        <v>142.92652004862677</v>
      </c>
      <c r="E108" s="20">
        <v>325.06281905394826</v>
      </c>
      <c r="F108" s="20">
        <v>312.48093036059515</v>
      </c>
      <c r="G108" s="20">
        <v>238.3662283908883</v>
      </c>
      <c r="H108" s="20">
        <v>0.10125607522430756</v>
      </c>
      <c r="I108" s="20">
        <v>0.89814322018803117</v>
      </c>
      <c r="J108" s="20">
        <v>0.31728617129687414</v>
      </c>
      <c r="K108" s="20">
        <v>-12.702301933805014</v>
      </c>
      <c r="L108" s="20">
        <v>-35.342162990004404</v>
      </c>
      <c r="M108" s="20">
        <v>-34.498891118182648</v>
      </c>
      <c r="N108" s="20">
        <v>-20.567319072193321</v>
      </c>
      <c r="O108" s="20">
        <v>-2.3670771089059402E-2</v>
      </c>
      <c r="P108" s="20">
        <v>-0.17808367044844733</v>
      </c>
      <c r="Q108" s="20">
        <v>-7.5031349946609163E-2</v>
      </c>
      <c r="R108" s="3">
        <f t="shared" si="18"/>
        <v>0</v>
      </c>
      <c r="S108" s="3">
        <f t="shared" si="19"/>
        <v>0</v>
      </c>
      <c r="T108" s="3">
        <f t="shared" si="20"/>
        <v>0</v>
      </c>
      <c r="U108" s="3">
        <f t="shared" si="21"/>
        <v>0</v>
      </c>
      <c r="V108" s="3">
        <f t="shared" si="22"/>
        <v>0</v>
      </c>
      <c r="W108" s="3">
        <f t="shared" si="23"/>
        <v>0</v>
      </c>
      <c r="X108" s="3">
        <f t="shared" si="24"/>
        <v>0</v>
      </c>
    </row>
    <row r="109" spans="1:24" x14ac:dyDescent="0.25">
      <c r="A109" s="35">
        <v>44717</v>
      </c>
      <c r="B109" s="36">
        <v>3</v>
      </c>
      <c r="C109" s="18" t="str">
        <f t="shared" si="17"/>
        <v>44717_3</v>
      </c>
      <c r="D109" s="20">
        <v>129.47462275712306</v>
      </c>
      <c r="E109" s="20">
        <v>287.85267393496957</v>
      </c>
      <c r="F109" s="20">
        <v>274.11024378520517</v>
      </c>
      <c r="G109" s="20">
        <v>211.58319557110192</v>
      </c>
      <c r="H109" s="20">
        <v>9.4952022644446799E-2</v>
      </c>
      <c r="I109" s="20">
        <v>0.82305591421561608</v>
      </c>
      <c r="J109" s="20">
        <v>0.29845782109991059</v>
      </c>
      <c r="K109" s="20">
        <v>-10.595424557980071</v>
      </c>
      <c r="L109" s="20">
        <v>-31.994706301184852</v>
      </c>
      <c r="M109" s="20">
        <v>-30.469839014913582</v>
      </c>
      <c r="N109" s="20">
        <v>-16.623548516344584</v>
      </c>
      <c r="O109" s="20">
        <v>-2.3371469328437752E-2</v>
      </c>
      <c r="P109" s="20">
        <v>-0.18019134385706409</v>
      </c>
      <c r="Q109" s="20">
        <v>-7.4043987067130543E-2</v>
      </c>
      <c r="R109" s="3">
        <f t="shared" si="18"/>
        <v>0</v>
      </c>
      <c r="S109" s="3">
        <f t="shared" si="19"/>
        <v>0</v>
      </c>
      <c r="T109" s="3">
        <f t="shared" si="20"/>
        <v>0</v>
      </c>
      <c r="U109" s="3">
        <f t="shared" si="21"/>
        <v>0</v>
      </c>
      <c r="V109" s="3">
        <f t="shared" si="22"/>
        <v>0</v>
      </c>
      <c r="W109" s="3">
        <f t="shared" si="23"/>
        <v>0</v>
      </c>
      <c r="X109" s="3">
        <f t="shared" si="24"/>
        <v>0</v>
      </c>
    </row>
    <row r="110" spans="1:24" x14ac:dyDescent="0.25">
      <c r="A110" s="35">
        <v>44717</v>
      </c>
      <c r="B110" s="36">
        <v>4</v>
      </c>
      <c r="C110" s="18" t="str">
        <f t="shared" si="17"/>
        <v>44717_4</v>
      </c>
      <c r="D110" s="20">
        <v>120.1197755121367</v>
      </c>
      <c r="E110" s="20">
        <v>263.62193267940967</v>
      </c>
      <c r="F110" s="20">
        <v>248.88245053496033</v>
      </c>
      <c r="G110" s="20">
        <v>194.15597434211946</v>
      </c>
      <c r="H110" s="20">
        <v>9.3617746201841406E-2</v>
      </c>
      <c r="I110" s="20">
        <v>0.78308505373689097</v>
      </c>
      <c r="J110" s="20">
        <v>0.29433903321190341</v>
      </c>
      <c r="K110" s="20">
        <v>-10.618993539923506</v>
      </c>
      <c r="L110" s="20">
        <v>-31.130605301030904</v>
      </c>
      <c r="M110" s="20">
        <v>-29.783184442879822</v>
      </c>
      <c r="N110" s="20">
        <v>-16.48838525665974</v>
      </c>
      <c r="O110" s="20">
        <v>-2.2336144231354528E-2</v>
      </c>
      <c r="P110" s="20">
        <v>-0.17684608284562095</v>
      </c>
      <c r="Q110" s="20">
        <v>-7.0981809577787644E-2</v>
      </c>
      <c r="R110" s="3">
        <f t="shared" si="18"/>
        <v>0</v>
      </c>
      <c r="S110" s="3">
        <f t="shared" si="19"/>
        <v>0</v>
      </c>
      <c r="T110" s="3">
        <f t="shared" si="20"/>
        <v>0</v>
      </c>
      <c r="U110" s="3">
        <f t="shared" si="21"/>
        <v>0</v>
      </c>
      <c r="V110" s="3">
        <f t="shared" si="22"/>
        <v>0</v>
      </c>
      <c r="W110" s="3">
        <f t="shared" si="23"/>
        <v>0</v>
      </c>
      <c r="X110" s="3">
        <f t="shared" si="24"/>
        <v>0</v>
      </c>
    </row>
    <row r="111" spans="1:24" x14ac:dyDescent="0.25">
      <c r="A111" s="35">
        <v>44717</v>
      </c>
      <c r="B111" s="36">
        <v>5</v>
      </c>
      <c r="C111" s="18" t="str">
        <f t="shared" si="17"/>
        <v>44717_5</v>
      </c>
      <c r="D111" s="20">
        <v>116.6308409264291</v>
      </c>
      <c r="E111" s="20">
        <v>248.95431666123596</v>
      </c>
      <c r="F111" s="20">
        <v>234.21139877873335</v>
      </c>
      <c r="G111" s="20">
        <v>184.27129000445558</v>
      </c>
      <c r="H111" s="20">
        <v>9.2485205685113814E-2</v>
      </c>
      <c r="I111" s="20">
        <v>0.74275364140885447</v>
      </c>
      <c r="J111" s="20">
        <v>0.29051520583873658</v>
      </c>
      <c r="K111" s="20">
        <v>-10.621677912408735</v>
      </c>
      <c r="L111" s="20">
        <v>-31.529219533523854</v>
      </c>
      <c r="M111" s="20">
        <v>-29.923426723950143</v>
      </c>
      <c r="N111" s="20">
        <v>-16.957142381770737</v>
      </c>
      <c r="O111" s="20">
        <v>-2.2530513057186313E-2</v>
      </c>
      <c r="P111" s="20">
        <v>-0.18263140657233692</v>
      </c>
      <c r="Q111" s="20">
        <v>-7.1671425789866822E-2</v>
      </c>
      <c r="R111" s="3">
        <f t="shared" si="18"/>
        <v>0</v>
      </c>
      <c r="S111" s="3">
        <f t="shared" si="19"/>
        <v>0</v>
      </c>
      <c r="T111" s="3">
        <f t="shared" si="20"/>
        <v>0</v>
      </c>
      <c r="U111" s="3">
        <f t="shared" si="21"/>
        <v>0</v>
      </c>
      <c r="V111" s="3">
        <f t="shared" si="22"/>
        <v>0</v>
      </c>
      <c r="W111" s="3">
        <f t="shared" si="23"/>
        <v>0</v>
      </c>
      <c r="X111" s="3">
        <f t="shared" si="24"/>
        <v>0</v>
      </c>
    </row>
    <row r="112" spans="1:24" x14ac:dyDescent="0.25">
      <c r="A112" s="35">
        <v>44717</v>
      </c>
      <c r="B112" s="36">
        <v>6</v>
      </c>
      <c r="C112" s="18" t="str">
        <f t="shared" si="17"/>
        <v>44717_6</v>
      </c>
      <c r="D112" s="20">
        <v>114.6551628566493</v>
      </c>
      <c r="E112" s="20">
        <v>243.38142702462142</v>
      </c>
      <c r="F112" s="20">
        <v>227.72781805703772</v>
      </c>
      <c r="G112" s="20">
        <v>180.85993205592067</v>
      </c>
      <c r="H112" s="20">
        <v>9.1327415580873525E-2</v>
      </c>
      <c r="I112" s="20">
        <v>0.73069748097837972</v>
      </c>
      <c r="J112" s="20">
        <v>0.28712920084683036</v>
      </c>
      <c r="K112" s="20">
        <v>-10.696043753092621</v>
      </c>
      <c r="L112" s="20">
        <v>-31.317406671805422</v>
      </c>
      <c r="M112" s="20">
        <v>-29.839900341287514</v>
      </c>
      <c r="N112" s="20">
        <v>-16.771173553328548</v>
      </c>
      <c r="O112" s="20">
        <v>-2.3140828803857965E-2</v>
      </c>
      <c r="P112" s="20">
        <v>-0.18303882364693461</v>
      </c>
      <c r="Q112" s="20">
        <v>-7.3514815434014197E-2</v>
      </c>
      <c r="R112" s="3">
        <f t="shared" si="18"/>
        <v>0</v>
      </c>
      <c r="S112" s="3">
        <f t="shared" si="19"/>
        <v>0</v>
      </c>
      <c r="T112" s="3">
        <f t="shared" si="20"/>
        <v>0</v>
      </c>
      <c r="U112" s="3">
        <f t="shared" si="21"/>
        <v>0</v>
      </c>
      <c r="V112" s="3">
        <f t="shared" si="22"/>
        <v>0</v>
      </c>
      <c r="W112" s="3">
        <f t="shared" si="23"/>
        <v>0</v>
      </c>
      <c r="X112" s="3">
        <f t="shared" si="24"/>
        <v>0</v>
      </c>
    </row>
    <row r="113" spans="1:24" x14ac:dyDescent="0.25">
      <c r="A113" s="35">
        <v>44717</v>
      </c>
      <c r="B113" s="36">
        <v>7</v>
      </c>
      <c r="C113" s="18" t="str">
        <f t="shared" si="17"/>
        <v>44717_7</v>
      </c>
      <c r="D113" s="20">
        <v>115.79474550278366</v>
      </c>
      <c r="E113" s="20">
        <v>243.96660379588323</v>
      </c>
      <c r="F113" s="20">
        <v>228.12921245336395</v>
      </c>
      <c r="G113" s="20">
        <v>182.00825166913438</v>
      </c>
      <c r="H113" s="20">
        <v>9.1328842325564569E-2</v>
      </c>
      <c r="I113" s="20">
        <v>0.73445624115095154</v>
      </c>
      <c r="J113" s="20">
        <v>0.28777412212146275</v>
      </c>
      <c r="K113" s="20">
        <v>-10.162138698462957</v>
      </c>
      <c r="L113" s="20">
        <v>-31.016610369088625</v>
      </c>
      <c r="M113" s="20">
        <v>-29.602204296989019</v>
      </c>
      <c r="N113" s="20">
        <v>-16.251175005725962</v>
      </c>
      <c r="O113" s="20">
        <v>-2.3455016891116079E-2</v>
      </c>
      <c r="P113" s="20">
        <v>-0.18295785758775004</v>
      </c>
      <c r="Q113" s="20">
        <v>-7.4426343453360411E-2</v>
      </c>
      <c r="R113" s="3">
        <f t="shared" si="18"/>
        <v>0</v>
      </c>
      <c r="S113" s="3">
        <f t="shared" si="19"/>
        <v>0</v>
      </c>
      <c r="T113" s="3">
        <f t="shared" si="20"/>
        <v>0</v>
      </c>
      <c r="U113" s="3">
        <f t="shared" si="21"/>
        <v>0</v>
      </c>
      <c r="V113" s="3">
        <f t="shared" si="22"/>
        <v>0</v>
      </c>
      <c r="W113" s="3">
        <f t="shared" si="23"/>
        <v>0</v>
      </c>
      <c r="X113" s="3">
        <f t="shared" si="24"/>
        <v>0</v>
      </c>
    </row>
    <row r="114" spans="1:24" x14ac:dyDescent="0.25">
      <c r="A114" s="35">
        <v>44717</v>
      </c>
      <c r="B114" s="36">
        <v>8</v>
      </c>
      <c r="C114" s="18" t="str">
        <f t="shared" si="17"/>
        <v>44717_8</v>
      </c>
      <c r="D114" s="20">
        <v>119.54249200636865</v>
      </c>
      <c r="E114" s="20">
        <v>250.86442715915746</v>
      </c>
      <c r="F114" s="20">
        <v>235.86061370004575</v>
      </c>
      <c r="G114" s="20">
        <v>188.33398574892274</v>
      </c>
      <c r="H114" s="20">
        <v>8.9714161838348155E-2</v>
      </c>
      <c r="I114" s="20">
        <v>0.72997564095851608</v>
      </c>
      <c r="J114" s="20">
        <v>0.28325552526273601</v>
      </c>
      <c r="K114" s="20">
        <v>-8.8949511088498667</v>
      </c>
      <c r="L114" s="20">
        <v>-28.354822079887491</v>
      </c>
      <c r="M114" s="20">
        <v>-26.81622310993971</v>
      </c>
      <c r="N114" s="20">
        <v>-13.866637923338736</v>
      </c>
      <c r="O114" s="20">
        <v>-2.1562786295986042E-2</v>
      </c>
      <c r="P114" s="20">
        <v>-0.17458974487326845</v>
      </c>
      <c r="Q114" s="20">
        <v>-6.8884598170965858E-2</v>
      </c>
      <c r="R114" s="3">
        <f t="shared" si="18"/>
        <v>0</v>
      </c>
      <c r="S114" s="3">
        <f t="shared" si="19"/>
        <v>0</v>
      </c>
      <c r="T114" s="3">
        <f t="shared" si="20"/>
        <v>0</v>
      </c>
      <c r="U114" s="3">
        <f t="shared" si="21"/>
        <v>0</v>
      </c>
      <c r="V114" s="3">
        <f t="shared" si="22"/>
        <v>0</v>
      </c>
      <c r="W114" s="3">
        <f t="shared" si="23"/>
        <v>0</v>
      </c>
      <c r="X114" s="3">
        <f t="shared" si="24"/>
        <v>0</v>
      </c>
    </row>
    <row r="115" spans="1:24" x14ac:dyDescent="0.25">
      <c r="A115" s="35">
        <v>44717</v>
      </c>
      <c r="B115" s="36">
        <v>9</v>
      </c>
      <c r="C115" s="18" t="str">
        <f t="shared" si="17"/>
        <v>44717_9</v>
      </c>
      <c r="D115" s="20">
        <v>127.02636946067508</v>
      </c>
      <c r="E115" s="20">
        <v>267.23843570750512</v>
      </c>
      <c r="F115" s="20">
        <v>251.61946857832041</v>
      </c>
      <c r="G115" s="20">
        <v>201.7162674842865</v>
      </c>
      <c r="H115" s="20">
        <v>9.2417591097516946E-2</v>
      </c>
      <c r="I115" s="20">
        <v>0.76583115392349754</v>
      </c>
      <c r="J115" s="20">
        <v>0.2922738482232361</v>
      </c>
      <c r="K115" s="20">
        <v>-8.0820847638399886</v>
      </c>
      <c r="L115" s="20">
        <v>-27.285629911991201</v>
      </c>
      <c r="M115" s="20">
        <v>-27.346689623404849</v>
      </c>
      <c r="N115" s="20">
        <v>-13.057812011657592</v>
      </c>
      <c r="O115" s="20">
        <v>-1.3909129229202222E-2</v>
      </c>
      <c r="P115" s="20">
        <v>-0.13915972645979291</v>
      </c>
      <c r="Q115" s="20">
        <v>-4.6989698825905452E-2</v>
      </c>
      <c r="R115" s="3">
        <f t="shared" si="18"/>
        <v>0</v>
      </c>
      <c r="S115" s="3">
        <f t="shared" si="19"/>
        <v>0</v>
      </c>
      <c r="T115" s="3">
        <f t="shared" si="20"/>
        <v>0</v>
      </c>
      <c r="U115" s="3">
        <f t="shared" si="21"/>
        <v>0</v>
      </c>
      <c r="V115" s="3">
        <f t="shared" si="22"/>
        <v>0</v>
      </c>
      <c r="W115" s="3">
        <f t="shared" si="23"/>
        <v>0</v>
      </c>
      <c r="X115" s="3">
        <f t="shared" si="24"/>
        <v>0</v>
      </c>
    </row>
    <row r="116" spans="1:24" x14ac:dyDescent="0.25">
      <c r="A116" s="35">
        <v>44717</v>
      </c>
      <c r="B116" s="36">
        <v>10</v>
      </c>
      <c r="C116" s="18" t="str">
        <f t="shared" si="17"/>
        <v>44717_10</v>
      </c>
      <c r="D116" s="20">
        <v>145.63396912180954</v>
      </c>
      <c r="E116" s="20">
        <v>311.8241273022083</v>
      </c>
      <c r="F116" s="20">
        <v>297.15689627237083</v>
      </c>
      <c r="G116" s="20">
        <v>235.56503759633014</v>
      </c>
      <c r="H116" s="20">
        <v>0.10187472430587996</v>
      </c>
      <c r="I116" s="20">
        <v>0.89187311153014348</v>
      </c>
      <c r="J116" s="20">
        <v>0.32067653555412945</v>
      </c>
      <c r="K116" s="20">
        <v>-5.7772142274717595</v>
      </c>
      <c r="L116" s="20">
        <v>-21.988742552120545</v>
      </c>
      <c r="M116" s="20">
        <v>-23.011947769856334</v>
      </c>
      <c r="N116" s="20">
        <v>-9.6786025913126164</v>
      </c>
      <c r="O116" s="20">
        <v>-1.2961479637392663E-2</v>
      </c>
      <c r="P116" s="20">
        <v>-0.11869921738110582</v>
      </c>
      <c r="Q116" s="20">
        <v>-4.4476014937999707E-2</v>
      </c>
      <c r="R116" s="3">
        <f t="shared" si="18"/>
        <v>0</v>
      </c>
      <c r="S116" s="3">
        <f t="shared" si="19"/>
        <v>0</v>
      </c>
      <c r="T116" s="3">
        <f t="shared" si="20"/>
        <v>0</v>
      </c>
      <c r="U116" s="3">
        <f t="shared" si="21"/>
        <v>0</v>
      </c>
      <c r="V116" s="3">
        <f t="shared" si="22"/>
        <v>0</v>
      </c>
      <c r="W116" s="3">
        <f t="shared" si="23"/>
        <v>0</v>
      </c>
      <c r="X116" s="3">
        <f t="shared" si="24"/>
        <v>0</v>
      </c>
    </row>
    <row r="117" spans="1:24" x14ac:dyDescent="0.25">
      <c r="A117" s="35">
        <v>44717</v>
      </c>
      <c r="B117" s="36">
        <v>11</v>
      </c>
      <c r="C117" s="18" t="str">
        <f t="shared" si="17"/>
        <v>44717_11</v>
      </c>
      <c r="D117" s="20">
        <v>161.91424771336202</v>
      </c>
      <c r="E117" s="20">
        <v>356.15329227994323</v>
      </c>
      <c r="F117" s="20">
        <v>342.62587326434283</v>
      </c>
      <c r="G117" s="20">
        <v>266.42856447377278</v>
      </c>
      <c r="H117" s="20">
        <v>0.10404951715454991</v>
      </c>
      <c r="I117" s="20">
        <v>1.0020360825033128</v>
      </c>
      <c r="J117" s="20">
        <v>0.32681837614082188</v>
      </c>
      <c r="K117" s="20">
        <v>-6.1185797910151658</v>
      </c>
      <c r="L117" s="20">
        <v>-23.558208218360242</v>
      </c>
      <c r="M117" s="20">
        <v>-25.037402637005325</v>
      </c>
      <c r="N117" s="20">
        <v>-13.196145105464405</v>
      </c>
      <c r="O117" s="20">
        <v>-1.2169860253313073E-2</v>
      </c>
      <c r="P117" s="20">
        <v>-0.10375190909669589</v>
      </c>
      <c r="Q117" s="20">
        <v>-4.1975877135199374E-2</v>
      </c>
      <c r="R117" s="3">
        <f t="shared" si="18"/>
        <v>0</v>
      </c>
      <c r="S117" s="3">
        <f t="shared" si="19"/>
        <v>0</v>
      </c>
      <c r="T117" s="3">
        <f t="shared" si="20"/>
        <v>0</v>
      </c>
      <c r="U117" s="3">
        <f t="shared" si="21"/>
        <v>0</v>
      </c>
      <c r="V117" s="3">
        <f t="shared" si="22"/>
        <v>0</v>
      </c>
      <c r="W117" s="3">
        <f t="shared" si="23"/>
        <v>0</v>
      </c>
      <c r="X117" s="3">
        <f t="shared" si="24"/>
        <v>0</v>
      </c>
    </row>
    <row r="118" spans="1:24" x14ac:dyDescent="0.25">
      <c r="A118" s="35">
        <v>44717</v>
      </c>
      <c r="B118" s="36">
        <v>12</v>
      </c>
      <c r="C118" s="18" t="str">
        <f t="shared" si="17"/>
        <v>44717_12</v>
      </c>
      <c r="D118" s="20">
        <v>172.92353426162117</v>
      </c>
      <c r="E118" s="20">
        <v>381.00445778962796</v>
      </c>
      <c r="F118" s="20">
        <v>367.55661528132845</v>
      </c>
      <c r="G118" s="20">
        <v>283.49537129910772</v>
      </c>
      <c r="H118" s="20">
        <v>0.10746121449883675</v>
      </c>
      <c r="I118" s="20">
        <v>0.99826094773093565</v>
      </c>
      <c r="J118" s="20">
        <v>0.33745175438268038</v>
      </c>
      <c r="K118" s="20">
        <v>-10.053425348343037</v>
      </c>
      <c r="L118" s="20">
        <v>-31.308240382253473</v>
      </c>
      <c r="M118" s="20">
        <v>-32.950676606111209</v>
      </c>
      <c r="N118" s="20">
        <v>-21.678213288281761</v>
      </c>
      <c r="O118" s="20">
        <v>-1.2946680219444498E-2</v>
      </c>
      <c r="P118" s="20">
        <v>-0.11011511264162883</v>
      </c>
      <c r="Q118" s="20">
        <v>-4.4410486856731518E-2</v>
      </c>
      <c r="R118" s="3">
        <f t="shared" si="18"/>
        <v>0</v>
      </c>
      <c r="S118" s="3">
        <f t="shared" si="19"/>
        <v>0</v>
      </c>
      <c r="T118" s="3">
        <f t="shared" si="20"/>
        <v>0</v>
      </c>
      <c r="U118" s="3">
        <f t="shared" si="21"/>
        <v>0</v>
      </c>
      <c r="V118" s="3">
        <f t="shared" si="22"/>
        <v>0</v>
      </c>
      <c r="W118" s="3">
        <f t="shared" si="23"/>
        <v>0</v>
      </c>
      <c r="X118" s="3">
        <f t="shared" si="24"/>
        <v>0</v>
      </c>
    </row>
    <row r="119" spans="1:24" x14ac:dyDescent="0.25">
      <c r="A119" s="35">
        <v>44717</v>
      </c>
      <c r="B119" s="36">
        <v>13</v>
      </c>
      <c r="C119" s="18" t="str">
        <f t="shared" si="17"/>
        <v>44717_13</v>
      </c>
      <c r="D119" s="20">
        <v>179.98550534528096</v>
      </c>
      <c r="E119" s="20">
        <v>399.81904523831395</v>
      </c>
      <c r="F119" s="20">
        <v>386.68125421852153</v>
      </c>
      <c r="G119" s="20">
        <v>296.94922515985633</v>
      </c>
      <c r="H119" s="20">
        <v>0.10356279274553501</v>
      </c>
      <c r="I119" s="20">
        <v>1.029892204111744</v>
      </c>
      <c r="J119" s="20">
        <v>0.32584632417992887</v>
      </c>
      <c r="K119" s="20">
        <v>-8.2170009257144461</v>
      </c>
      <c r="L119" s="20">
        <v>-26.710610799377001</v>
      </c>
      <c r="M119" s="20">
        <v>-28.180848782856494</v>
      </c>
      <c r="N119" s="20">
        <v>-18.681413842583403</v>
      </c>
      <c r="O119" s="20">
        <v>-1.4254290181698303E-2</v>
      </c>
      <c r="P119" s="20">
        <v>-0.10023544381721329</v>
      </c>
      <c r="Q119" s="20">
        <v>-4.7781007648371815E-2</v>
      </c>
      <c r="R119" s="3">
        <f t="shared" si="18"/>
        <v>0</v>
      </c>
      <c r="S119" s="3">
        <f t="shared" si="19"/>
        <v>0</v>
      </c>
      <c r="T119" s="3">
        <f t="shared" si="20"/>
        <v>0</v>
      </c>
      <c r="U119" s="3">
        <f t="shared" si="21"/>
        <v>0</v>
      </c>
      <c r="V119" s="3">
        <f t="shared" si="22"/>
        <v>0</v>
      </c>
      <c r="W119" s="3">
        <f t="shared" si="23"/>
        <v>0</v>
      </c>
      <c r="X119" s="3">
        <f t="shared" si="24"/>
        <v>0</v>
      </c>
    </row>
    <row r="120" spans="1:24" x14ac:dyDescent="0.25">
      <c r="A120" s="35">
        <v>44717</v>
      </c>
      <c r="B120" s="36">
        <v>14</v>
      </c>
      <c r="C120" s="18" t="str">
        <f t="shared" si="17"/>
        <v>44717_14</v>
      </c>
      <c r="D120" s="20">
        <v>179.93093163109509</v>
      </c>
      <c r="E120" s="20">
        <v>402.24111084112332</v>
      </c>
      <c r="F120" s="20">
        <v>391.94741702410289</v>
      </c>
      <c r="G120" s="20">
        <v>299.7427106389033</v>
      </c>
      <c r="H120" s="20">
        <v>9.4195024490751622E-2</v>
      </c>
      <c r="I120" s="20">
        <v>1.0046005175188248</v>
      </c>
      <c r="J120" s="20">
        <v>0.29866054409354548</v>
      </c>
      <c r="K120" s="20">
        <v>-10.452720911624684</v>
      </c>
      <c r="L120" s="20">
        <v>-26.988694506538476</v>
      </c>
      <c r="M120" s="20">
        <v>-28.274795543247638</v>
      </c>
      <c r="N120" s="20">
        <v>-20.256789096695414</v>
      </c>
      <c r="O120" s="20">
        <v>-1.633722284473792E-2</v>
      </c>
      <c r="P120" s="20">
        <v>-9.9591870936631396E-2</v>
      </c>
      <c r="Q120" s="20">
        <v>-5.3479420731953206E-2</v>
      </c>
      <c r="R120" s="3">
        <f t="shared" si="18"/>
        <v>0</v>
      </c>
      <c r="S120" s="3">
        <f t="shared" si="19"/>
        <v>0</v>
      </c>
      <c r="T120" s="3">
        <f t="shared" si="20"/>
        <v>0</v>
      </c>
      <c r="U120" s="3">
        <f t="shared" si="21"/>
        <v>0</v>
      </c>
      <c r="V120" s="3">
        <f t="shared" si="22"/>
        <v>0</v>
      </c>
      <c r="W120" s="3">
        <f t="shared" si="23"/>
        <v>0</v>
      </c>
      <c r="X120" s="3">
        <f t="shared" si="24"/>
        <v>0</v>
      </c>
    </row>
    <row r="121" spans="1:24" x14ac:dyDescent="0.25">
      <c r="A121" s="35">
        <v>44717</v>
      </c>
      <c r="B121" s="36">
        <v>15</v>
      </c>
      <c r="C121" s="18" t="str">
        <f t="shared" si="17"/>
        <v>44717_15</v>
      </c>
      <c r="D121" s="20">
        <v>175.89233761313091</v>
      </c>
      <c r="E121" s="20">
        <v>397.59228981982045</v>
      </c>
      <c r="F121" s="20">
        <v>386.48876317662354</v>
      </c>
      <c r="G121" s="20">
        <v>294.16792766693374</v>
      </c>
      <c r="H121" s="20">
        <v>9.4409559721066558E-2</v>
      </c>
      <c r="I121" s="20">
        <v>0.99622176049149258</v>
      </c>
      <c r="J121" s="20">
        <v>0.29928134316961513</v>
      </c>
      <c r="K121" s="20">
        <v>-10.487022528404808</v>
      </c>
      <c r="L121" s="20">
        <v>-26.594039555174014</v>
      </c>
      <c r="M121" s="20">
        <v>-27.608277037279873</v>
      </c>
      <c r="N121" s="20">
        <v>-20.481234117684721</v>
      </c>
      <c r="O121" s="20">
        <v>-1.5172693274617986E-2</v>
      </c>
      <c r="P121" s="20">
        <v>-9.6545997518230814E-2</v>
      </c>
      <c r="Q121" s="20">
        <v>-5.0149005195353306E-2</v>
      </c>
      <c r="R121" s="3">
        <f t="shared" si="18"/>
        <v>0</v>
      </c>
      <c r="S121" s="3">
        <f t="shared" si="19"/>
        <v>0</v>
      </c>
      <c r="T121" s="3">
        <f t="shared" si="20"/>
        <v>0</v>
      </c>
      <c r="U121" s="3">
        <f t="shared" si="21"/>
        <v>0</v>
      </c>
      <c r="V121" s="3">
        <f t="shared" si="22"/>
        <v>0</v>
      </c>
      <c r="W121" s="3">
        <f t="shared" si="23"/>
        <v>0</v>
      </c>
      <c r="X121" s="3">
        <f t="shared" si="24"/>
        <v>0</v>
      </c>
    </row>
    <row r="122" spans="1:24" x14ac:dyDescent="0.25">
      <c r="A122" s="35">
        <v>44717</v>
      </c>
      <c r="B122" s="36">
        <v>16</v>
      </c>
      <c r="C122" s="18" t="str">
        <f t="shared" si="17"/>
        <v>44717_16</v>
      </c>
      <c r="D122" s="20">
        <v>167.98350499301742</v>
      </c>
      <c r="E122" s="20">
        <v>384.45962357746981</v>
      </c>
      <c r="F122" s="20">
        <v>373.00007782761611</v>
      </c>
      <c r="G122" s="20">
        <v>281.44635151875053</v>
      </c>
      <c r="H122" s="20">
        <v>9.2627810302965824E-2</v>
      </c>
      <c r="I122" s="20">
        <v>0.97366012548561542</v>
      </c>
      <c r="J122" s="20">
        <v>0.2945996450577697</v>
      </c>
      <c r="K122" s="20">
        <v>-12.125500341847326</v>
      </c>
      <c r="L122" s="20">
        <v>-28.720470484514067</v>
      </c>
      <c r="M122" s="20">
        <v>-29.512591396934685</v>
      </c>
      <c r="N122" s="20">
        <v>-22.957036521077168</v>
      </c>
      <c r="O122" s="20">
        <v>-1.7368201229602045E-2</v>
      </c>
      <c r="P122" s="20">
        <v>-0.10562497290671517</v>
      </c>
      <c r="Q122" s="20">
        <v>-5.6673020347435016E-2</v>
      </c>
      <c r="R122" s="3">
        <f t="shared" si="18"/>
        <v>0</v>
      </c>
      <c r="S122" s="3">
        <f t="shared" si="19"/>
        <v>0</v>
      </c>
      <c r="T122" s="3">
        <f t="shared" si="20"/>
        <v>0</v>
      </c>
      <c r="U122" s="3">
        <f t="shared" si="21"/>
        <v>0</v>
      </c>
      <c r="V122" s="3">
        <f t="shared" si="22"/>
        <v>0</v>
      </c>
      <c r="W122" s="3">
        <f t="shared" si="23"/>
        <v>0</v>
      </c>
      <c r="X122" s="3">
        <f t="shared" si="24"/>
        <v>0</v>
      </c>
    </row>
    <row r="123" spans="1:24" x14ac:dyDescent="0.25">
      <c r="A123" s="35">
        <v>44717</v>
      </c>
      <c r="B123" s="36">
        <v>17</v>
      </c>
      <c r="C123" s="18" t="str">
        <f t="shared" si="17"/>
        <v>44717_17</v>
      </c>
      <c r="D123" s="20">
        <v>166.94740951986719</v>
      </c>
      <c r="E123" s="20">
        <v>379.59477279337432</v>
      </c>
      <c r="F123" s="20">
        <v>368.61334009633873</v>
      </c>
      <c r="G123" s="20">
        <v>276.69972905390819</v>
      </c>
      <c r="H123" s="20">
        <v>9.3554276571770206E-2</v>
      </c>
      <c r="I123" s="20">
        <v>0.93019034646116672</v>
      </c>
      <c r="J123" s="20">
        <v>0.29727199783809755</v>
      </c>
      <c r="K123" s="20">
        <v>-14.139131916984969</v>
      </c>
      <c r="L123" s="20">
        <v>-32.523224620665957</v>
      </c>
      <c r="M123" s="20">
        <v>-32.725599122697574</v>
      </c>
      <c r="N123" s="20">
        <v>-25.970267147892059</v>
      </c>
      <c r="O123" s="20">
        <v>-1.6604408267176331E-2</v>
      </c>
      <c r="P123" s="20">
        <v>-0.11362882568976396</v>
      </c>
      <c r="Q123" s="20">
        <v>-5.4545059710551416E-2</v>
      </c>
      <c r="R123" s="3">
        <f t="shared" si="18"/>
        <v>0</v>
      </c>
      <c r="S123" s="3">
        <f t="shared" si="19"/>
        <v>0</v>
      </c>
      <c r="T123" s="3">
        <f t="shared" si="20"/>
        <v>0</v>
      </c>
      <c r="U123" s="3">
        <f t="shared" si="21"/>
        <v>0</v>
      </c>
      <c r="V123" s="3">
        <f t="shared" si="22"/>
        <v>0</v>
      </c>
      <c r="W123" s="3">
        <f t="shared" si="23"/>
        <v>0</v>
      </c>
      <c r="X123" s="3">
        <f t="shared" si="24"/>
        <v>0</v>
      </c>
    </row>
    <row r="124" spans="1:24" x14ac:dyDescent="0.25">
      <c r="A124" s="35">
        <v>44717</v>
      </c>
      <c r="B124" s="36">
        <v>18</v>
      </c>
      <c r="C124" s="18" t="str">
        <f t="shared" si="17"/>
        <v>44717_18</v>
      </c>
      <c r="D124" s="20">
        <v>177.60688917685118</v>
      </c>
      <c r="E124" s="20">
        <v>401.85350813692304</v>
      </c>
      <c r="F124" s="20">
        <v>392.26048395753935</v>
      </c>
      <c r="G124" s="20">
        <v>295.04720566608967</v>
      </c>
      <c r="H124" s="20">
        <v>0.1000293812751078</v>
      </c>
      <c r="I124" s="20">
        <v>0.94821797064327984</v>
      </c>
      <c r="J124" s="20">
        <v>0.31592912786320038</v>
      </c>
      <c r="K124" s="20">
        <v>-16.069789250226844</v>
      </c>
      <c r="L124" s="20">
        <v>-34.860701385241022</v>
      </c>
      <c r="M124" s="20">
        <v>-34.088403827642466</v>
      </c>
      <c r="N124" s="20">
        <v>-27.251465724048821</v>
      </c>
      <c r="O124" s="20">
        <v>-1.8193527189952693E-2</v>
      </c>
      <c r="P124" s="20">
        <v>-0.12992931619444778</v>
      </c>
      <c r="Q124" s="20">
        <v>-5.9210582230915715E-2</v>
      </c>
      <c r="R124" s="3">
        <f t="shared" si="18"/>
        <v>0</v>
      </c>
      <c r="S124" s="3">
        <f t="shared" si="19"/>
        <v>0</v>
      </c>
      <c r="T124" s="3">
        <f t="shared" si="20"/>
        <v>0</v>
      </c>
      <c r="U124" s="3">
        <f t="shared" si="21"/>
        <v>0</v>
      </c>
      <c r="V124" s="3">
        <f t="shared" si="22"/>
        <v>0</v>
      </c>
      <c r="W124" s="3">
        <f t="shared" si="23"/>
        <v>0</v>
      </c>
      <c r="X124" s="3">
        <f t="shared" si="24"/>
        <v>0</v>
      </c>
    </row>
    <row r="125" spans="1:24" x14ac:dyDescent="0.25">
      <c r="A125" s="35">
        <v>44717</v>
      </c>
      <c r="B125" s="36">
        <v>19</v>
      </c>
      <c r="C125" s="18" t="str">
        <f t="shared" si="17"/>
        <v>44717_19</v>
      </c>
      <c r="D125" s="20">
        <v>212.08212909642864</v>
      </c>
      <c r="E125" s="20">
        <v>479.2035865722753</v>
      </c>
      <c r="F125" s="20">
        <v>471.93287101745665</v>
      </c>
      <c r="G125" s="20">
        <v>355.00687570893575</v>
      </c>
      <c r="H125" s="20">
        <v>0.13278212318976204</v>
      </c>
      <c r="I125" s="20">
        <v>1.2111613846042359</v>
      </c>
      <c r="J125" s="20">
        <v>0.41150114221150585</v>
      </c>
      <c r="K125" s="20">
        <v>-17.918387421374369</v>
      </c>
      <c r="L125" s="20">
        <v>-42.201195264668982</v>
      </c>
      <c r="M125" s="20">
        <v>-37.551162787200909</v>
      </c>
      <c r="N125" s="20">
        <v>-30.127583628912255</v>
      </c>
      <c r="O125" s="20">
        <v>-2.0182749451066156E-2</v>
      </c>
      <c r="P125" s="20">
        <v>-0.14594895874065025</v>
      </c>
      <c r="Q125" s="20">
        <v>-6.5216737012396497E-2</v>
      </c>
      <c r="R125" s="3">
        <f t="shared" si="18"/>
        <v>0</v>
      </c>
      <c r="S125" s="3">
        <f t="shared" si="19"/>
        <v>0</v>
      </c>
      <c r="T125" s="3">
        <f t="shared" si="20"/>
        <v>0</v>
      </c>
      <c r="U125" s="3">
        <f t="shared" si="21"/>
        <v>0</v>
      </c>
      <c r="V125" s="3">
        <f t="shared" si="22"/>
        <v>0</v>
      </c>
      <c r="W125" s="3">
        <f t="shared" si="23"/>
        <v>0</v>
      </c>
      <c r="X125" s="3">
        <f t="shared" si="24"/>
        <v>0</v>
      </c>
    </row>
    <row r="126" spans="1:24" x14ac:dyDescent="0.25">
      <c r="A126" s="35">
        <v>44717</v>
      </c>
      <c r="B126" s="36">
        <v>20</v>
      </c>
      <c r="C126" s="18" t="str">
        <f t="shared" si="17"/>
        <v>44717_20</v>
      </c>
      <c r="D126" s="20">
        <v>225.28331726049868</v>
      </c>
      <c r="E126" s="20">
        <v>510.40613361243396</v>
      </c>
      <c r="F126" s="20">
        <v>503.35557081636756</v>
      </c>
      <c r="G126" s="20">
        <v>379.49052330079343</v>
      </c>
      <c r="H126" s="20">
        <v>0.13990265275669286</v>
      </c>
      <c r="I126" s="20">
        <v>1.2905926450502936</v>
      </c>
      <c r="J126" s="20">
        <v>0.43242894318114278</v>
      </c>
      <c r="K126" s="20">
        <v>-19.043065870738047</v>
      </c>
      <c r="L126" s="20">
        <v>-43.879021550536834</v>
      </c>
      <c r="M126" s="20">
        <v>-38.85864245681703</v>
      </c>
      <c r="N126" s="20">
        <v>-30.897056296571861</v>
      </c>
      <c r="O126" s="20">
        <v>-2.1272347445852109E-2</v>
      </c>
      <c r="P126" s="20">
        <v>-0.15927862567504061</v>
      </c>
      <c r="Q126" s="20">
        <v>-6.8402273594657906E-2</v>
      </c>
      <c r="R126" s="3">
        <f t="shared" si="18"/>
        <v>0</v>
      </c>
      <c r="S126" s="3">
        <f t="shared" si="19"/>
        <v>0</v>
      </c>
      <c r="T126" s="3">
        <f t="shared" si="20"/>
        <v>0</v>
      </c>
      <c r="U126" s="3">
        <f t="shared" si="21"/>
        <v>0</v>
      </c>
      <c r="V126" s="3">
        <f t="shared" si="22"/>
        <v>0</v>
      </c>
      <c r="W126" s="3">
        <f t="shared" si="23"/>
        <v>0</v>
      </c>
      <c r="X126" s="3">
        <f t="shared" si="24"/>
        <v>0</v>
      </c>
    </row>
    <row r="127" spans="1:24" x14ac:dyDescent="0.25">
      <c r="A127" s="35">
        <v>44717</v>
      </c>
      <c r="B127" s="36">
        <v>21</v>
      </c>
      <c r="C127" s="18" t="str">
        <f t="shared" si="17"/>
        <v>44717_21</v>
      </c>
      <c r="D127" s="20">
        <v>229.42993540299256</v>
      </c>
      <c r="E127" s="20">
        <v>521.04366803689663</v>
      </c>
      <c r="F127" s="20">
        <v>514.67538656942497</v>
      </c>
      <c r="G127" s="20">
        <v>386.60416461772479</v>
      </c>
      <c r="H127" s="20">
        <v>0.14129712747624973</v>
      </c>
      <c r="I127" s="20">
        <v>1.3232685004227349</v>
      </c>
      <c r="J127" s="20">
        <v>0.43659043357235078</v>
      </c>
      <c r="K127" s="20">
        <v>-18.888429371338539</v>
      </c>
      <c r="L127" s="20">
        <v>-43.883437900493441</v>
      </c>
      <c r="M127" s="20">
        <v>-38.828102429803913</v>
      </c>
      <c r="N127" s="20">
        <v>-31.382268494238939</v>
      </c>
      <c r="O127" s="20">
        <v>-2.1555296565206408E-2</v>
      </c>
      <c r="P127" s="20">
        <v>-0.15866173244487872</v>
      </c>
      <c r="Q127" s="20">
        <v>-6.9235748426399249E-2</v>
      </c>
      <c r="R127" s="3">
        <f t="shared" si="18"/>
        <v>0</v>
      </c>
      <c r="S127" s="3">
        <f t="shared" si="19"/>
        <v>0</v>
      </c>
      <c r="T127" s="3">
        <f t="shared" si="20"/>
        <v>0</v>
      </c>
      <c r="U127" s="3">
        <f t="shared" si="21"/>
        <v>0</v>
      </c>
      <c r="V127" s="3">
        <f t="shared" si="22"/>
        <v>0</v>
      </c>
      <c r="W127" s="3">
        <f t="shared" si="23"/>
        <v>0</v>
      </c>
      <c r="X127" s="3">
        <f t="shared" si="24"/>
        <v>0</v>
      </c>
    </row>
    <row r="128" spans="1:24" x14ac:dyDescent="0.25">
      <c r="A128" s="35">
        <v>44717</v>
      </c>
      <c r="B128" s="36">
        <v>22</v>
      </c>
      <c r="C128" s="18" t="str">
        <f t="shared" si="17"/>
        <v>44717_22</v>
      </c>
      <c r="D128" s="20">
        <v>223.80956675246736</v>
      </c>
      <c r="E128" s="20">
        <v>513.95913575051179</v>
      </c>
      <c r="F128" s="20">
        <v>508.63886258041572</v>
      </c>
      <c r="G128" s="20">
        <v>379.9676523830351</v>
      </c>
      <c r="H128" s="20">
        <v>0.13762331262691718</v>
      </c>
      <c r="I128" s="20">
        <v>1.2952286525270778</v>
      </c>
      <c r="J128" s="20">
        <v>0.42579792932153038</v>
      </c>
      <c r="K128" s="20">
        <v>-20.646063314910972</v>
      </c>
      <c r="L128" s="20">
        <v>-46.558005100837732</v>
      </c>
      <c r="M128" s="20">
        <v>-41.340640018947305</v>
      </c>
      <c r="N128" s="20">
        <v>-33.947860821522937</v>
      </c>
      <c r="O128" s="20">
        <v>-2.2254748080791229E-2</v>
      </c>
      <c r="P128" s="20">
        <v>-0.1649239179352753</v>
      </c>
      <c r="Q128" s="20">
        <v>-7.1165271433190375E-2</v>
      </c>
      <c r="R128" s="3">
        <f t="shared" si="18"/>
        <v>0</v>
      </c>
      <c r="S128" s="3">
        <f t="shared" si="19"/>
        <v>0</v>
      </c>
      <c r="T128" s="3">
        <f t="shared" si="20"/>
        <v>0</v>
      </c>
      <c r="U128" s="3">
        <f t="shared" si="21"/>
        <v>0</v>
      </c>
      <c r="V128" s="3">
        <f t="shared" si="22"/>
        <v>0</v>
      </c>
      <c r="W128" s="3">
        <f t="shared" si="23"/>
        <v>0</v>
      </c>
      <c r="X128" s="3">
        <f t="shared" si="24"/>
        <v>0</v>
      </c>
    </row>
    <row r="129" spans="1:24" x14ac:dyDescent="0.25">
      <c r="A129" s="35">
        <v>44717</v>
      </c>
      <c r="B129" s="36">
        <v>23</v>
      </c>
      <c r="C129" s="18" t="str">
        <f t="shared" si="17"/>
        <v>44717_23</v>
      </c>
      <c r="D129" s="20">
        <v>205.24758291087019</v>
      </c>
      <c r="E129" s="20">
        <v>473.59315177956722</v>
      </c>
      <c r="F129" s="20">
        <v>468.59617688122148</v>
      </c>
      <c r="G129" s="20">
        <v>348.95350721958823</v>
      </c>
      <c r="H129" s="20">
        <v>0.12939974399743429</v>
      </c>
      <c r="I129" s="20">
        <v>1.1925862477868152</v>
      </c>
      <c r="J129" s="20">
        <v>0.40128994072164248</v>
      </c>
      <c r="K129" s="20">
        <v>-21.800005857247083</v>
      </c>
      <c r="L129" s="20">
        <v>-51.591164171202017</v>
      </c>
      <c r="M129" s="20">
        <v>-46.941673047812358</v>
      </c>
      <c r="N129" s="20">
        <v>-37.542830748458748</v>
      </c>
      <c r="O129" s="20">
        <v>-2.280992004215401E-2</v>
      </c>
      <c r="P129" s="20">
        <v>-0.17982963014241346</v>
      </c>
      <c r="Q129" s="20">
        <v>-7.2635348350402348E-2</v>
      </c>
      <c r="R129" s="3">
        <f t="shared" si="18"/>
        <v>0</v>
      </c>
      <c r="S129" s="3">
        <f t="shared" si="19"/>
        <v>0</v>
      </c>
      <c r="T129" s="3">
        <f t="shared" si="20"/>
        <v>0</v>
      </c>
      <c r="U129" s="3">
        <f t="shared" si="21"/>
        <v>0</v>
      </c>
      <c r="V129" s="3">
        <f t="shared" si="22"/>
        <v>0</v>
      </c>
      <c r="W129" s="3">
        <f t="shared" si="23"/>
        <v>0</v>
      </c>
      <c r="X129" s="3">
        <f t="shared" si="24"/>
        <v>0</v>
      </c>
    </row>
    <row r="130" spans="1:24" x14ac:dyDescent="0.25">
      <c r="A130" s="35">
        <v>44717</v>
      </c>
      <c r="B130" s="36">
        <v>24</v>
      </c>
      <c r="C130" s="18" t="str">
        <f t="shared" si="17"/>
        <v>44717_24</v>
      </c>
      <c r="D130" s="20">
        <v>179.47543006108651</v>
      </c>
      <c r="E130" s="20">
        <v>412.27960122089763</v>
      </c>
      <c r="F130" s="20">
        <v>406.40306345269988</v>
      </c>
      <c r="G130" s="20">
        <v>301.9055760772244</v>
      </c>
      <c r="H130" s="20">
        <v>0.11567686856414464</v>
      </c>
      <c r="I130" s="20">
        <v>1.0562963556158571</v>
      </c>
      <c r="J130" s="20">
        <v>0.36027790055898834</v>
      </c>
      <c r="K130" s="20">
        <v>-19.122929686764714</v>
      </c>
      <c r="L130" s="20">
        <v>-52.866234781845634</v>
      </c>
      <c r="M130" s="20">
        <v>-50.165912211764578</v>
      </c>
      <c r="N130" s="20">
        <v>-36.527094602415637</v>
      </c>
      <c r="O130" s="20">
        <v>-2.223335242071527E-2</v>
      </c>
      <c r="P130" s="20">
        <v>-0.18043124114208228</v>
      </c>
      <c r="Q130" s="20">
        <v>-7.0645816801217037E-2</v>
      </c>
      <c r="R130" s="3">
        <f t="shared" si="18"/>
        <v>0</v>
      </c>
      <c r="S130" s="3">
        <f t="shared" si="19"/>
        <v>0</v>
      </c>
      <c r="T130" s="3">
        <f t="shared" si="20"/>
        <v>0</v>
      </c>
      <c r="U130" s="3">
        <f t="shared" si="21"/>
        <v>0</v>
      </c>
      <c r="V130" s="3">
        <f t="shared" si="22"/>
        <v>0</v>
      </c>
      <c r="W130" s="3">
        <f t="shared" si="23"/>
        <v>0</v>
      </c>
      <c r="X130" s="3">
        <f t="shared" si="24"/>
        <v>0</v>
      </c>
    </row>
    <row r="131" spans="1:24" x14ac:dyDescent="0.25">
      <c r="A131" s="35">
        <v>44718</v>
      </c>
      <c r="B131" s="36">
        <v>1</v>
      </c>
      <c r="C131" s="18" t="str">
        <f t="shared" si="17"/>
        <v>44718_1</v>
      </c>
      <c r="D131" s="20">
        <v>152.94703132907921</v>
      </c>
      <c r="E131" s="20">
        <v>345.99831494751203</v>
      </c>
      <c r="F131" s="20">
        <v>335.72739092653609</v>
      </c>
      <c r="G131" s="20">
        <v>252.28165216676743</v>
      </c>
      <c r="H131" s="20">
        <v>0.10518987102352403</v>
      </c>
      <c r="I131" s="20">
        <v>0.92086482222374799</v>
      </c>
      <c r="J131" s="20">
        <v>0.32934154533895005</v>
      </c>
      <c r="K131" s="20">
        <v>-16.419993918509299</v>
      </c>
      <c r="L131" s="20">
        <v>-47.718548047400894</v>
      </c>
      <c r="M131" s="20">
        <v>-45.614547505663246</v>
      </c>
      <c r="N131" s="20">
        <v>-30.775670397098562</v>
      </c>
      <c r="O131" s="20">
        <v>-2.3195657195839579E-2</v>
      </c>
      <c r="P131" s="20">
        <v>-0.18802309149237981</v>
      </c>
      <c r="Q131" s="20">
        <v>-7.3510046024564596E-2</v>
      </c>
      <c r="R131" s="3">
        <f t="shared" si="18"/>
        <v>0</v>
      </c>
      <c r="S131" s="3">
        <f t="shared" si="19"/>
        <v>0</v>
      </c>
      <c r="T131" s="3">
        <f t="shared" si="20"/>
        <v>0</v>
      </c>
      <c r="U131" s="3">
        <f t="shared" si="21"/>
        <v>0</v>
      </c>
      <c r="V131" s="3">
        <f t="shared" si="22"/>
        <v>0</v>
      </c>
      <c r="W131" s="3">
        <f t="shared" si="23"/>
        <v>0</v>
      </c>
      <c r="X131" s="3">
        <f t="shared" si="24"/>
        <v>0</v>
      </c>
    </row>
    <row r="132" spans="1:24" x14ac:dyDescent="0.25">
      <c r="A132" s="35">
        <v>44718</v>
      </c>
      <c r="B132" s="36">
        <v>2</v>
      </c>
      <c r="C132" s="18" t="str">
        <f t="shared" si="17"/>
        <v>44718_2</v>
      </c>
      <c r="D132" s="20">
        <v>132.71078714295805</v>
      </c>
      <c r="E132" s="20">
        <v>293.9515746102548</v>
      </c>
      <c r="F132" s="20">
        <v>281.40839652500358</v>
      </c>
      <c r="G132" s="20">
        <v>214.86812556649446</v>
      </c>
      <c r="H132" s="20">
        <v>9.6901862787342127E-2</v>
      </c>
      <c r="I132" s="20">
        <v>0.82349313662195878</v>
      </c>
      <c r="J132" s="20">
        <v>0.3038717529472727</v>
      </c>
      <c r="K132" s="20">
        <v>-14.667466047896589</v>
      </c>
      <c r="L132" s="20">
        <v>-41.590719432233257</v>
      </c>
      <c r="M132" s="20">
        <v>-38.589079423619772</v>
      </c>
      <c r="N132" s="20">
        <v>-25.725568669947428</v>
      </c>
      <c r="O132" s="20">
        <v>-2.2500397575459088E-2</v>
      </c>
      <c r="P132" s="20">
        <v>-0.18078868113320659</v>
      </c>
      <c r="Q132" s="20">
        <v>-7.1210789593501703E-2</v>
      </c>
      <c r="R132" s="3">
        <f t="shared" si="18"/>
        <v>0</v>
      </c>
      <c r="S132" s="3">
        <f t="shared" si="19"/>
        <v>0</v>
      </c>
      <c r="T132" s="3">
        <f t="shared" si="20"/>
        <v>0</v>
      </c>
      <c r="U132" s="3">
        <f t="shared" si="21"/>
        <v>0</v>
      </c>
      <c r="V132" s="3">
        <f t="shared" si="22"/>
        <v>0</v>
      </c>
      <c r="W132" s="3">
        <f t="shared" si="23"/>
        <v>0</v>
      </c>
      <c r="X132" s="3">
        <f t="shared" si="24"/>
        <v>0</v>
      </c>
    </row>
    <row r="133" spans="1:24" x14ac:dyDescent="0.25">
      <c r="A133" s="35">
        <v>44718</v>
      </c>
      <c r="B133" s="36">
        <v>3</v>
      </c>
      <c r="C133" s="18" t="str">
        <f t="shared" si="17"/>
        <v>44718_3</v>
      </c>
      <c r="D133" s="20">
        <v>121.41439816736906</v>
      </c>
      <c r="E133" s="20">
        <v>262.97000993480162</v>
      </c>
      <c r="F133" s="20">
        <v>247.82532096810635</v>
      </c>
      <c r="G133" s="20">
        <v>193.01543982196137</v>
      </c>
      <c r="H133" s="20">
        <v>9.2130208073784192E-2</v>
      </c>
      <c r="I133" s="20">
        <v>0.76203648320439299</v>
      </c>
      <c r="J133" s="20">
        <v>0.28910164423642337</v>
      </c>
      <c r="K133" s="20">
        <v>-15.639205347702305</v>
      </c>
      <c r="L133" s="20">
        <v>-44.347710808301755</v>
      </c>
      <c r="M133" s="20">
        <v>-40.931456854529095</v>
      </c>
      <c r="N133" s="20">
        <v>-27.360230026468539</v>
      </c>
      <c r="O133" s="20">
        <v>-2.2853174433236634E-2</v>
      </c>
      <c r="P133" s="20">
        <v>-0.19164917542535301</v>
      </c>
      <c r="Q133" s="20">
        <v>-7.2220311239483248E-2</v>
      </c>
      <c r="R133" s="3">
        <f t="shared" si="18"/>
        <v>0</v>
      </c>
      <c r="S133" s="3">
        <f t="shared" si="19"/>
        <v>0</v>
      </c>
      <c r="T133" s="3">
        <f t="shared" si="20"/>
        <v>0</v>
      </c>
      <c r="U133" s="3">
        <f t="shared" si="21"/>
        <v>0</v>
      </c>
      <c r="V133" s="3">
        <f t="shared" si="22"/>
        <v>0</v>
      </c>
      <c r="W133" s="3">
        <f t="shared" si="23"/>
        <v>0</v>
      </c>
      <c r="X133" s="3">
        <f t="shared" si="24"/>
        <v>0</v>
      </c>
    </row>
    <row r="134" spans="1:24" x14ac:dyDescent="0.25">
      <c r="A134" s="35">
        <v>44718</v>
      </c>
      <c r="B134" s="36">
        <v>4</v>
      </c>
      <c r="C134" s="18" t="str">
        <f t="shared" si="17"/>
        <v>44718_4</v>
      </c>
      <c r="D134" s="20">
        <v>116.19627665203902</v>
      </c>
      <c r="E134" s="20">
        <v>247.83383918202401</v>
      </c>
      <c r="F134" s="20">
        <v>231.31734240229673</v>
      </c>
      <c r="G134" s="20">
        <v>181.95626718859737</v>
      </c>
      <c r="H134" s="20">
        <v>9.0136291492924986E-2</v>
      </c>
      <c r="I134" s="20">
        <v>0.73927210689281508</v>
      </c>
      <c r="J134" s="20">
        <v>0.2832223256513553</v>
      </c>
      <c r="K134" s="20">
        <v>-15.606680015964919</v>
      </c>
      <c r="L134" s="20">
        <v>-44.154632943649894</v>
      </c>
      <c r="M134" s="20">
        <v>-41.471535674213975</v>
      </c>
      <c r="N134" s="20">
        <v>-27.39416052339925</v>
      </c>
      <c r="O134" s="20">
        <v>-2.2342920045720388E-2</v>
      </c>
      <c r="P134" s="20">
        <v>-0.18678214393935297</v>
      </c>
      <c r="Q134" s="20">
        <v>-7.0704928239273213E-2</v>
      </c>
      <c r="R134" s="3">
        <f t="shared" si="18"/>
        <v>0</v>
      </c>
      <c r="S134" s="3">
        <f t="shared" si="19"/>
        <v>0</v>
      </c>
      <c r="T134" s="3">
        <f t="shared" si="20"/>
        <v>0</v>
      </c>
      <c r="U134" s="3">
        <f t="shared" si="21"/>
        <v>0</v>
      </c>
      <c r="V134" s="3">
        <f t="shared" si="22"/>
        <v>0</v>
      </c>
      <c r="W134" s="3">
        <f t="shared" si="23"/>
        <v>0</v>
      </c>
      <c r="X134" s="3">
        <f t="shared" si="24"/>
        <v>0</v>
      </c>
    </row>
    <row r="135" spans="1:24" x14ac:dyDescent="0.25">
      <c r="A135" s="35">
        <v>44718</v>
      </c>
      <c r="B135" s="36">
        <v>5</v>
      </c>
      <c r="C135" s="18" t="str">
        <f t="shared" si="17"/>
        <v>44718_5</v>
      </c>
      <c r="D135" s="20">
        <v>114.07103887220201</v>
      </c>
      <c r="E135" s="20">
        <v>243.49352889777794</v>
      </c>
      <c r="F135" s="20">
        <v>227.15569984134626</v>
      </c>
      <c r="G135" s="20">
        <v>178.2753881948363</v>
      </c>
      <c r="H135" s="20">
        <v>9.0402027572822327E-2</v>
      </c>
      <c r="I135" s="20">
        <v>0.74308537075848602</v>
      </c>
      <c r="J135" s="20">
        <v>0.28355123347936828</v>
      </c>
      <c r="K135" s="20">
        <v>-15.321548246570583</v>
      </c>
      <c r="L135" s="20">
        <v>-41.330063260456356</v>
      </c>
      <c r="M135" s="20">
        <v>-36.511109989935576</v>
      </c>
      <c r="N135" s="20">
        <v>-25.669675121886328</v>
      </c>
      <c r="O135" s="20">
        <v>-2.2594555082125104E-2</v>
      </c>
      <c r="P135" s="20">
        <v>-0.18706806619081148</v>
      </c>
      <c r="Q135" s="20">
        <v>-7.1395376086322238E-2</v>
      </c>
      <c r="R135" s="3">
        <f t="shared" si="18"/>
        <v>0</v>
      </c>
      <c r="S135" s="3">
        <f t="shared" si="19"/>
        <v>0</v>
      </c>
      <c r="T135" s="3">
        <f t="shared" si="20"/>
        <v>0</v>
      </c>
      <c r="U135" s="3">
        <f t="shared" si="21"/>
        <v>0</v>
      </c>
      <c r="V135" s="3">
        <f t="shared" si="22"/>
        <v>0</v>
      </c>
      <c r="W135" s="3">
        <f t="shared" si="23"/>
        <v>0</v>
      </c>
      <c r="X135" s="3">
        <f t="shared" si="24"/>
        <v>0</v>
      </c>
    </row>
    <row r="136" spans="1:24" x14ac:dyDescent="0.25">
      <c r="A136" s="35">
        <v>44718</v>
      </c>
      <c r="B136" s="36">
        <v>6</v>
      </c>
      <c r="C136" s="18" t="str">
        <f t="shared" si="17"/>
        <v>44718_6</v>
      </c>
      <c r="D136" s="20">
        <v>119.739368186238</v>
      </c>
      <c r="E136" s="20">
        <v>257.36896670805061</v>
      </c>
      <c r="F136" s="20">
        <v>240.16860532469022</v>
      </c>
      <c r="G136" s="20">
        <v>187.54792252331202</v>
      </c>
      <c r="H136" s="20">
        <v>9.5019903466762201E-2</v>
      </c>
      <c r="I136" s="20">
        <v>0.79335664914306292</v>
      </c>
      <c r="J136" s="20">
        <v>0.29707755008935249</v>
      </c>
      <c r="K136" s="20">
        <v>-15.017827536464541</v>
      </c>
      <c r="L136" s="20">
        <v>-39.973814949800861</v>
      </c>
      <c r="M136" s="20">
        <v>-34.442720302372472</v>
      </c>
      <c r="N136" s="20">
        <v>-24.766495547034221</v>
      </c>
      <c r="O136" s="20">
        <v>-2.2848689698184977E-2</v>
      </c>
      <c r="P136" s="20">
        <v>-0.18769000288581253</v>
      </c>
      <c r="Q136" s="20">
        <v>-7.2358392154857454E-2</v>
      </c>
      <c r="R136" s="3">
        <f t="shared" si="18"/>
        <v>0</v>
      </c>
      <c r="S136" s="3">
        <f t="shared" si="19"/>
        <v>0</v>
      </c>
      <c r="T136" s="3">
        <f t="shared" si="20"/>
        <v>0</v>
      </c>
      <c r="U136" s="3">
        <f t="shared" si="21"/>
        <v>0</v>
      </c>
      <c r="V136" s="3">
        <f t="shared" si="22"/>
        <v>0</v>
      </c>
      <c r="W136" s="3">
        <f t="shared" si="23"/>
        <v>0</v>
      </c>
      <c r="X136" s="3">
        <f t="shared" si="24"/>
        <v>0</v>
      </c>
    </row>
    <row r="137" spans="1:24" x14ac:dyDescent="0.25">
      <c r="A137" s="35">
        <v>44718</v>
      </c>
      <c r="B137" s="36">
        <v>7</v>
      </c>
      <c r="C137" s="18" t="str">
        <f t="shared" si="17"/>
        <v>44718_7</v>
      </c>
      <c r="D137" s="20">
        <v>149.8413658388319</v>
      </c>
      <c r="E137" s="20">
        <v>326.44657902416526</v>
      </c>
      <c r="F137" s="20">
        <v>308.88661016185267</v>
      </c>
      <c r="G137" s="20">
        <v>239.23483193473177</v>
      </c>
      <c r="H137" s="20">
        <v>0.10489983849785643</v>
      </c>
      <c r="I137" s="20">
        <v>0.9248182738098516</v>
      </c>
      <c r="J137" s="20">
        <v>0.32681494680180412</v>
      </c>
      <c r="K137" s="20">
        <v>-24.195074041648944</v>
      </c>
      <c r="L137" s="20">
        <v>-56.007804034042074</v>
      </c>
      <c r="M137" s="20">
        <v>-48.088019467418981</v>
      </c>
      <c r="N137" s="20">
        <v>-38.738117280758594</v>
      </c>
      <c r="O137" s="20">
        <v>-2.3654583945360592E-2</v>
      </c>
      <c r="P137" s="20">
        <v>-0.19727481789576243</v>
      </c>
      <c r="Q137" s="20">
        <v>-7.4902322031160304E-2</v>
      </c>
      <c r="R137" s="3">
        <f t="shared" si="18"/>
        <v>0</v>
      </c>
      <c r="S137" s="3">
        <f t="shared" si="19"/>
        <v>0</v>
      </c>
      <c r="T137" s="3">
        <f t="shared" si="20"/>
        <v>0</v>
      </c>
      <c r="U137" s="3">
        <f t="shared" si="21"/>
        <v>0</v>
      </c>
      <c r="V137" s="3">
        <f t="shared" si="22"/>
        <v>0</v>
      </c>
      <c r="W137" s="3">
        <f t="shared" si="23"/>
        <v>0</v>
      </c>
      <c r="X137" s="3">
        <f t="shared" si="24"/>
        <v>0</v>
      </c>
    </row>
    <row r="138" spans="1:24" x14ac:dyDescent="0.25">
      <c r="A138" s="35">
        <v>44718</v>
      </c>
      <c r="B138" s="36">
        <v>8</v>
      </c>
      <c r="C138" s="18" t="str">
        <f t="shared" si="17"/>
        <v>44718_8</v>
      </c>
      <c r="D138" s="20">
        <v>187.28401931275837</v>
      </c>
      <c r="E138" s="20">
        <v>410.45240997062638</v>
      </c>
      <c r="F138" s="20">
        <v>385.59513238412285</v>
      </c>
      <c r="G138" s="20">
        <v>301.2222935824858</v>
      </c>
      <c r="H138" s="20">
        <v>0.11024368882284957</v>
      </c>
      <c r="I138" s="20">
        <v>1.0693745334835048</v>
      </c>
      <c r="J138" s="20">
        <v>0.34387546865298046</v>
      </c>
      <c r="K138" s="20">
        <v>-31.209545990448234</v>
      </c>
      <c r="L138" s="20">
        <v>-77.749464069519618</v>
      </c>
      <c r="M138" s="20">
        <v>-76.177358921322238</v>
      </c>
      <c r="N138" s="20">
        <v>-56.277591685113762</v>
      </c>
      <c r="O138" s="20">
        <v>-2.2661435859881021E-2</v>
      </c>
      <c r="P138" s="20">
        <v>-0.17500237756309184</v>
      </c>
      <c r="Q138" s="20">
        <v>-7.2251402049319347E-2</v>
      </c>
      <c r="R138" s="3">
        <f t="shared" si="18"/>
        <v>0</v>
      </c>
      <c r="S138" s="3">
        <f t="shared" si="19"/>
        <v>0</v>
      </c>
      <c r="T138" s="3">
        <f t="shared" si="20"/>
        <v>0</v>
      </c>
      <c r="U138" s="3">
        <f t="shared" si="21"/>
        <v>0</v>
      </c>
      <c r="V138" s="3">
        <f t="shared" si="22"/>
        <v>0</v>
      </c>
      <c r="W138" s="3">
        <f t="shared" si="23"/>
        <v>0</v>
      </c>
      <c r="X138" s="3">
        <f t="shared" si="24"/>
        <v>0</v>
      </c>
    </row>
    <row r="139" spans="1:24" x14ac:dyDescent="0.25">
      <c r="A139" s="35">
        <v>44718</v>
      </c>
      <c r="B139" s="36">
        <v>9</v>
      </c>
      <c r="C139" s="18" t="str">
        <f t="shared" si="17"/>
        <v>44718_9</v>
      </c>
      <c r="D139" s="20">
        <v>206.74660127735788</v>
      </c>
      <c r="E139" s="20">
        <v>456.13796533237542</v>
      </c>
      <c r="F139" s="20">
        <v>422.4389142153687</v>
      </c>
      <c r="G139" s="20">
        <v>331.37324248175725</v>
      </c>
      <c r="H139" s="20">
        <v>0.12677763797695804</v>
      </c>
      <c r="I139" s="20">
        <v>1.2570830765314329</v>
      </c>
      <c r="J139" s="20">
        <v>0.39308173419058767</v>
      </c>
      <c r="K139" s="20">
        <v>-24.214803049909243</v>
      </c>
      <c r="L139" s="20">
        <v>-58.025035671487927</v>
      </c>
      <c r="M139" s="20">
        <v>-60.361610506645135</v>
      </c>
      <c r="N139" s="20">
        <v>-45.835619547027846</v>
      </c>
      <c r="O139" s="20">
        <v>-3.1046148311151267E-3</v>
      </c>
      <c r="P139" s="20">
        <v>-3.7007521477722599E-2</v>
      </c>
      <c r="Q139" s="20">
        <v>-1.6045076855607944E-2</v>
      </c>
      <c r="R139" s="3">
        <f t="shared" si="18"/>
        <v>0</v>
      </c>
      <c r="S139" s="3">
        <f t="shared" si="19"/>
        <v>0</v>
      </c>
      <c r="T139" s="3">
        <f t="shared" si="20"/>
        <v>0</v>
      </c>
      <c r="U139" s="3">
        <f t="shared" si="21"/>
        <v>0</v>
      </c>
      <c r="V139" s="3">
        <f t="shared" si="22"/>
        <v>0</v>
      </c>
      <c r="W139" s="3">
        <f t="shared" si="23"/>
        <v>0</v>
      </c>
      <c r="X139" s="3">
        <f t="shared" si="24"/>
        <v>0</v>
      </c>
    </row>
    <row r="140" spans="1:24" x14ac:dyDescent="0.25">
      <c r="A140" s="35">
        <v>44718</v>
      </c>
      <c r="B140" s="36">
        <v>10</v>
      </c>
      <c r="C140" s="18" t="str">
        <f t="shared" ref="C140:C203" si="25">CONCATENATE(A140,"_",B140)</f>
        <v>44718_10</v>
      </c>
      <c r="D140" s="20">
        <v>221.85897655388209</v>
      </c>
      <c r="E140" s="20">
        <v>494.86099856500601</v>
      </c>
      <c r="F140" s="20">
        <v>456.17673986005934</v>
      </c>
      <c r="G140" s="20">
        <v>357.69970488624671</v>
      </c>
      <c r="H140" s="20">
        <v>0.14411873291988236</v>
      </c>
      <c r="I140" s="20">
        <v>1.4458607563889565</v>
      </c>
      <c r="J140" s="20">
        <v>0.4426215264412785</v>
      </c>
      <c r="K140" s="20">
        <v>-16.912053188274133</v>
      </c>
      <c r="L140" s="20">
        <v>-39.521507844379357</v>
      </c>
      <c r="M140" s="20">
        <v>-44.605942260885385</v>
      </c>
      <c r="N140" s="20">
        <v>-35.445632614542696</v>
      </c>
      <c r="O140" s="20">
        <v>2.2590524592640111E-2</v>
      </c>
      <c r="P140" s="20">
        <v>0.11706434005434424</v>
      </c>
      <c r="Q140" s="20">
        <v>5.7995109315397947E-2</v>
      </c>
      <c r="R140" s="3">
        <f t="shared" ref="R140:R203" si="26">MAX(0,(K140-D140*0.2)*$T$5)+MAX(0,(K140-D140*0.3)*($U$5-$T$5))+MAX(0,(K140-D140*0.5)*($W$5-$V$5))+MAX(0,(K140-D140*0.8)*($X$5-$W$5))</f>
        <v>0</v>
      </c>
      <c r="S140" s="3">
        <f t="shared" ref="S140:S203" si="27">MAX(0,(L140-E140*0.2)*$T$5)+MAX(0,(L140-E140*0.3)*($U$5-$T$5))+MAX(0,(L140-E140*0.5)*($W$5-$V$5))+MAX(0,(L140-E140*0.8)*($X$5-$W$5))</f>
        <v>0</v>
      </c>
      <c r="T140" s="3">
        <f t="shared" ref="T140:T203" si="28">MAX(0,(M140-F140*0.2)*$T$5)+MAX(0,(M140-F140*0.3)*($U$5-$T$5))+MAX(0,(M140-F140*0.5)*($W$5-$V$5))+MAX(0,(M140-F140*0.8)*($X$5-$W$5))</f>
        <v>0</v>
      </c>
      <c r="U140" s="3">
        <f t="shared" ref="U140:U203" si="29">MAX(0,(N140-G140*0.2)*$T$5)+MAX(0,(N140-G140*0.3)*($U$5-$T$5))+MAX(0,(N140-G140*0.5)*($W$5-$V$5))+MAX(0,(N140-G140*0.8)*($X$5-$W$5))</f>
        <v>0</v>
      </c>
      <c r="V140" s="3">
        <f t="shared" ref="V140:V203" si="30">MAX(0,(O140-H140*0.2)*$T$5)+MAX(0,(O140-H140*0.3)*($U$5-$T$5))+MAX(0,(O140-H140*0.5)*($W$5-$V$5))+MAX(0,(O140-H140*0.8)*($X$5-$W$5))</f>
        <v>0</v>
      </c>
      <c r="W140" s="3">
        <f t="shared" ref="W140:W203" si="31">MAX(0,(P140-I140*0.2)*$T$5)+MAX(0,(P140-I140*0.3)*($U$5-$T$5))+MAX(0,(P140-I140*0.5)*($W$5-$V$5))+MAX(0,(P140-I140*0.8)*($X$5-$W$5))</f>
        <v>0</v>
      </c>
      <c r="X140" s="3">
        <f t="shared" ref="X140:X203" si="32">MAX(0,(Q140-J140*0.2)*$T$5)+MAX(0,(Q140-J140*0.3)*($U$5-$T$5))+MAX(0,(Q140-J140*0.5)*($W$5-$V$5))+MAX(0,(Q140-J140*0.8)*($X$5-$W$5))</f>
        <v>0</v>
      </c>
    </row>
    <row r="141" spans="1:24" x14ac:dyDescent="0.25">
      <c r="A141" s="35">
        <v>44718</v>
      </c>
      <c r="B141" s="36">
        <v>11</v>
      </c>
      <c r="C141" s="18" t="str">
        <f t="shared" si="25"/>
        <v>44718_11</v>
      </c>
      <c r="D141" s="20">
        <v>227.00408544736649</v>
      </c>
      <c r="E141" s="20">
        <v>503.62500877613462</v>
      </c>
      <c r="F141" s="20">
        <v>464.70164573522328</v>
      </c>
      <c r="G141" s="20">
        <v>364.68085270922421</v>
      </c>
      <c r="H141" s="20">
        <v>0.13773374197073507</v>
      </c>
      <c r="I141" s="20">
        <v>1.4103568742950536</v>
      </c>
      <c r="J141" s="20">
        <v>0.42447388793467217</v>
      </c>
      <c r="K141" s="20">
        <v>-11.899503963587712</v>
      </c>
      <c r="L141" s="20">
        <v>-28.886822749892055</v>
      </c>
      <c r="M141" s="20">
        <v>-35.31493344443561</v>
      </c>
      <c r="N141" s="20">
        <v>-28.094187506000022</v>
      </c>
      <c r="O141" s="20">
        <v>1.9034402806021113E-2</v>
      </c>
      <c r="P141" s="20">
        <v>0.12447683475094987</v>
      </c>
      <c r="Q141" s="20">
        <v>4.8045049227733394E-2</v>
      </c>
      <c r="R141" s="3">
        <f t="shared" si="26"/>
        <v>0</v>
      </c>
      <c r="S141" s="3">
        <f t="shared" si="27"/>
        <v>0</v>
      </c>
      <c r="T141" s="3">
        <f t="shared" si="28"/>
        <v>0</v>
      </c>
      <c r="U141" s="3">
        <f t="shared" si="29"/>
        <v>0</v>
      </c>
      <c r="V141" s="3">
        <f t="shared" si="30"/>
        <v>0</v>
      </c>
      <c r="W141" s="3">
        <f t="shared" si="31"/>
        <v>0</v>
      </c>
      <c r="X141" s="3">
        <f t="shared" si="32"/>
        <v>0</v>
      </c>
    </row>
    <row r="142" spans="1:24" x14ac:dyDescent="0.25">
      <c r="A142" s="35">
        <v>44718</v>
      </c>
      <c r="B142" s="36">
        <v>12</v>
      </c>
      <c r="C142" s="18" t="str">
        <f t="shared" si="25"/>
        <v>44718_12</v>
      </c>
      <c r="D142" s="20">
        <v>227.61595787071275</v>
      </c>
      <c r="E142" s="20">
        <v>502.09994119796448</v>
      </c>
      <c r="F142" s="20">
        <v>463.06508770103557</v>
      </c>
      <c r="G142" s="20">
        <v>364.37820736130112</v>
      </c>
      <c r="H142" s="20">
        <v>0.13791699662158211</v>
      </c>
      <c r="I142" s="20">
        <v>1.3837638965921135</v>
      </c>
      <c r="J142" s="20">
        <v>0.42508940051162597</v>
      </c>
      <c r="K142" s="20">
        <v>-10.182162526271226</v>
      </c>
      <c r="L142" s="20">
        <v>-25.687878446406831</v>
      </c>
      <c r="M142" s="20">
        <v>-32.625663697174225</v>
      </c>
      <c r="N142" s="20">
        <v>-25.488278026267622</v>
      </c>
      <c r="O142" s="20">
        <v>2.5523120094163753E-2</v>
      </c>
      <c r="P142" s="20">
        <v>0.15521498697906935</v>
      </c>
      <c r="Q142" s="20">
        <v>6.6712163665737512E-2</v>
      </c>
      <c r="R142" s="3">
        <f t="shared" si="26"/>
        <v>0</v>
      </c>
      <c r="S142" s="3">
        <f t="shared" si="27"/>
        <v>0</v>
      </c>
      <c r="T142" s="3">
        <f t="shared" si="28"/>
        <v>0</v>
      </c>
      <c r="U142" s="3">
        <f t="shared" si="29"/>
        <v>0</v>
      </c>
      <c r="V142" s="3">
        <f t="shared" si="30"/>
        <v>0</v>
      </c>
      <c r="W142" s="3">
        <f t="shared" si="31"/>
        <v>0</v>
      </c>
      <c r="X142" s="3">
        <f t="shared" si="32"/>
        <v>0</v>
      </c>
    </row>
    <row r="143" spans="1:24" x14ac:dyDescent="0.25">
      <c r="A143" s="35">
        <v>44718</v>
      </c>
      <c r="B143" s="36">
        <v>13</v>
      </c>
      <c r="C143" s="18" t="str">
        <f t="shared" si="25"/>
        <v>44718_13</v>
      </c>
      <c r="D143" s="20">
        <v>225.2197633803894</v>
      </c>
      <c r="E143" s="20">
        <v>494.2948134733403</v>
      </c>
      <c r="F143" s="20">
        <v>456.95572924501568</v>
      </c>
      <c r="G143" s="20">
        <v>360.09349371632419</v>
      </c>
      <c r="H143" s="20">
        <v>0.13519695108278854</v>
      </c>
      <c r="I143" s="20">
        <v>1.3401088384290405</v>
      </c>
      <c r="J143" s="20">
        <v>0.41728744287529645</v>
      </c>
      <c r="K143" s="20">
        <v>-8.9940063358031175</v>
      </c>
      <c r="L143" s="20">
        <v>-24.02829304308468</v>
      </c>
      <c r="M143" s="20">
        <v>-29.997398811402409</v>
      </c>
      <c r="N143" s="20">
        <v>-23.480283621090773</v>
      </c>
      <c r="O143" s="20">
        <v>2.8622470791956144E-2</v>
      </c>
      <c r="P143" s="20">
        <v>0.16554128035641025</v>
      </c>
      <c r="Q143" s="20">
        <v>7.6182810722564678E-2</v>
      </c>
      <c r="R143" s="3">
        <f t="shared" si="26"/>
        <v>0</v>
      </c>
      <c r="S143" s="3">
        <f t="shared" si="27"/>
        <v>0</v>
      </c>
      <c r="T143" s="3">
        <f t="shared" si="28"/>
        <v>0</v>
      </c>
      <c r="U143" s="3">
        <f t="shared" si="29"/>
        <v>0</v>
      </c>
      <c r="V143" s="3">
        <f t="shared" si="30"/>
        <v>1.2291037587393444E-2</v>
      </c>
      <c r="W143" s="3">
        <f t="shared" si="31"/>
        <v>0</v>
      </c>
      <c r="X143" s="3">
        <f t="shared" si="32"/>
        <v>0</v>
      </c>
    </row>
    <row r="144" spans="1:24" x14ac:dyDescent="0.25">
      <c r="A144" s="35">
        <v>44718</v>
      </c>
      <c r="B144" s="36">
        <v>14</v>
      </c>
      <c r="C144" s="18" t="str">
        <f t="shared" si="25"/>
        <v>44718_14</v>
      </c>
      <c r="D144" s="20">
        <v>221.62308186081111</v>
      </c>
      <c r="E144" s="20">
        <v>485.04862475098003</v>
      </c>
      <c r="F144" s="20">
        <v>449.98508567310193</v>
      </c>
      <c r="G144" s="20">
        <v>354.89240014861758</v>
      </c>
      <c r="H144" s="20">
        <v>0.12808687914939651</v>
      </c>
      <c r="I144" s="20">
        <v>1.2739600925061045</v>
      </c>
      <c r="J144" s="20">
        <v>0.39821404632730062</v>
      </c>
      <c r="K144" s="20">
        <v>-9.7158382582254141</v>
      </c>
      <c r="L144" s="20">
        <v>-28.339256436760568</v>
      </c>
      <c r="M144" s="20">
        <v>-33.246399327340605</v>
      </c>
      <c r="N144" s="20">
        <v>-25.041791465694885</v>
      </c>
      <c r="O144" s="20">
        <v>2.3633971881297306E-2</v>
      </c>
      <c r="P144" s="20">
        <v>0.1301140218512119</v>
      </c>
      <c r="Q144" s="20">
        <v>6.5869252072136106E-2</v>
      </c>
      <c r="R144" s="3">
        <f t="shared" si="26"/>
        <v>0</v>
      </c>
      <c r="S144" s="3">
        <f t="shared" si="27"/>
        <v>0</v>
      </c>
      <c r="T144" s="3">
        <f t="shared" si="28"/>
        <v>0</v>
      </c>
      <c r="U144" s="3">
        <f t="shared" si="29"/>
        <v>0</v>
      </c>
      <c r="V144" s="3">
        <f t="shared" si="30"/>
        <v>0</v>
      </c>
      <c r="W144" s="3">
        <f t="shared" si="31"/>
        <v>0</v>
      </c>
      <c r="X144" s="3">
        <f t="shared" si="32"/>
        <v>0</v>
      </c>
    </row>
    <row r="145" spans="1:24" x14ac:dyDescent="0.25">
      <c r="A145" s="35">
        <v>44718</v>
      </c>
      <c r="B145" s="36">
        <v>15</v>
      </c>
      <c r="C145" s="18" t="str">
        <f t="shared" si="25"/>
        <v>44718_15</v>
      </c>
      <c r="D145" s="20">
        <v>215.24981614908125</v>
      </c>
      <c r="E145" s="20">
        <v>477.66826953743021</v>
      </c>
      <c r="F145" s="20">
        <v>443.49192839241329</v>
      </c>
      <c r="G145" s="20">
        <v>345.71647221052439</v>
      </c>
      <c r="H145" s="20">
        <v>0.12349215320450711</v>
      </c>
      <c r="I145" s="20">
        <v>1.2795980823537005</v>
      </c>
      <c r="J145" s="20">
        <v>0.38377982179208719</v>
      </c>
      <c r="K145" s="20">
        <v>-10.774945770949863</v>
      </c>
      <c r="L145" s="20">
        <v>-27.249405844272502</v>
      </c>
      <c r="M145" s="20">
        <v>-32.443352285376037</v>
      </c>
      <c r="N145" s="20">
        <v>-26.342046727285023</v>
      </c>
      <c r="O145" s="20">
        <v>1.6550814060776683E-2</v>
      </c>
      <c r="P145" s="20">
        <v>0.11759772716486647</v>
      </c>
      <c r="Q145" s="20">
        <v>4.1354889047557436E-2</v>
      </c>
      <c r="R145" s="3">
        <f t="shared" si="26"/>
        <v>0</v>
      </c>
      <c r="S145" s="3">
        <f t="shared" si="27"/>
        <v>0</v>
      </c>
      <c r="T145" s="3">
        <f t="shared" si="28"/>
        <v>0</v>
      </c>
      <c r="U145" s="3">
        <f t="shared" si="29"/>
        <v>0</v>
      </c>
      <c r="V145" s="3">
        <f t="shared" si="30"/>
        <v>0</v>
      </c>
      <c r="W145" s="3">
        <f t="shared" si="31"/>
        <v>0</v>
      </c>
      <c r="X145" s="3">
        <f t="shared" si="32"/>
        <v>0</v>
      </c>
    </row>
    <row r="146" spans="1:24" x14ac:dyDescent="0.25">
      <c r="A146" s="35">
        <v>44718</v>
      </c>
      <c r="B146" s="36">
        <v>16</v>
      </c>
      <c r="C146" s="18" t="str">
        <f t="shared" si="25"/>
        <v>44718_16</v>
      </c>
      <c r="D146" s="20">
        <v>208.8605132244158</v>
      </c>
      <c r="E146" s="20">
        <v>468.09771194139148</v>
      </c>
      <c r="F146" s="20">
        <v>433.51471475480389</v>
      </c>
      <c r="G146" s="20">
        <v>335.66934631820186</v>
      </c>
      <c r="H146" s="20">
        <v>0.11580105135622065</v>
      </c>
      <c r="I146" s="20">
        <v>1.2520776501389479</v>
      </c>
      <c r="J146" s="20">
        <v>0.367169217945716</v>
      </c>
      <c r="K146" s="20">
        <v>-12.109534791551813</v>
      </c>
      <c r="L146" s="20">
        <v>-28.244511515538395</v>
      </c>
      <c r="M146" s="20">
        <v>-32.954314338062119</v>
      </c>
      <c r="N146" s="20">
        <v>-27.827521824753553</v>
      </c>
      <c r="O146" s="20">
        <v>9.1310592051632392E-3</v>
      </c>
      <c r="P146" s="20">
        <v>0.10092260120249676</v>
      </c>
      <c r="Q146" s="20">
        <v>2.4342706650958487E-2</v>
      </c>
      <c r="R146" s="3">
        <f t="shared" si="26"/>
        <v>0</v>
      </c>
      <c r="S146" s="3">
        <f t="shared" si="27"/>
        <v>0</v>
      </c>
      <c r="T146" s="3">
        <f t="shared" si="28"/>
        <v>0</v>
      </c>
      <c r="U146" s="3">
        <f t="shared" si="29"/>
        <v>0</v>
      </c>
      <c r="V146" s="3">
        <f t="shared" si="30"/>
        <v>0</v>
      </c>
      <c r="W146" s="3">
        <f t="shared" si="31"/>
        <v>0</v>
      </c>
      <c r="X146" s="3">
        <f t="shared" si="32"/>
        <v>0</v>
      </c>
    </row>
    <row r="147" spans="1:24" x14ac:dyDescent="0.25">
      <c r="A147" s="35">
        <v>44718</v>
      </c>
      <c r="B147" s="36">
        <v>17</v>
      </c>
      <c r="C147" s="18" t="str">
        <f t="shared" si="25"/>
        <v>44718_17</v>
      </c>
      <c r="D147" s="20">
        <v>206.03798870702863</v>
      </c>
      <c r="E147" s="20">
        <v>461.63930839601983</v>
      </c>
      <c r="F147" s="20">
        <v>428.20016315809664</v>
      </c>
      <c r="G147" s="20">
        <v>331.21537586393981</v>
      </c>
      <c r="H147" s="20">
        <v>0.12340413477947268</v>
      </c>
      <c r="I147" s="20">
        <v>1.241542803033399</v>
      </c>
      <c r="J147" s="20">
        <v>0.38451796953730188</v>
      </c>
      <c r="K147" s="20">
        <v>-13.638597381933433</v>
      </c>
      <c r="L147" s="20">
        <v>-30.93075614422126</v>
      </c>
      <c r="M147" s="20">
        <v>-35.196267740355637</v>
      </c>
      <c r="N147" s="20">
        <v>-29.389925675828295</v>
      </c>
      <c r="O147" s="20">
        <v>1.6928211864425492E-2</v>
      </c>
      <c r="P147" s="20">
        <v>0.12582788621260219</v>
      </c>
      <c r="Q147" s="20">
        <v>4.2335429088281917E-2</v>
      </c>
      <c r="R147" s="3">
        <f t="shared" si="26"/>
        <v>0</v>
      </c>
      <c r="S147" s="3">
        <f t="shared" si="27"/>
        <v>0</v>
      </c>
      <c r="T147" s="3">
        <f t="shared" si="28"/>
        <v>0</v>
      </c>
      <c r="U147" s="3">
        <f t="shared" si="29"/>
        <v>0</v>
      </c>
      <c r="V147" s="3">
        <f t="shared" si="30"/>
        <v>0</v>
      </c>
      <c r="W147" s="3">
        <f t="shared" si="31"/>
        <v>0</v>
      </c>
      <c r="X147" s="3">
        <f t="shared" si="32"/>
        <v>0</v>
      </c>
    </row>
    <row r="148" spans="1:24" x14ac:dyDescent="0.25">
      <c r="A148" s="35">
        <v>44718</v>
      </c>
      <c r="B148" s="36">
        <v>18</v>
      </c>
      <c r="C148" s="18" t="str">
        <f t="shared" si="25"/>
        <v>44718_18</v>
      </c>
      <c r="D148" s="20">
        <v>211.12580559717063</v>
      </c>
      <c r="E148" s="20">
        <v>466.6171964875229</v>
      </c>
      <c r="F148" s="20">
        <v>439.26734397257832</v>
      </c>
      <c r="G148" s="20">
        <v>341.49514253974797</v>
      </c>
      <c r="H148" s="20">
        <v>0.12262544455178923</v>
      </c>
      <c r="I148" s="20">
        <v>1.1431862813781941</v>
      </c>
      <c r="J148" s="20">
        <v>0.38410888413624616</v>
      </c>
      <c r="K148" s="20">
        <v>-18.580802909918845</v>
      </c>
      <c r="L148" s="20">
        <v>-43.796997148624357</v>
      </c>
      <c r="M148" s="20">
        <v>-45.824851690404856</v>
      </c>
      <c r="N148" s="20">
        <v>-35.83206002998481</v>
      </c>
      <c r="O148" s="20">
        <v>4.1215644496901795E-3</v>
      </c>
      <c r="P148" s="20">
        <v>2.1089649193983078E-2</v>
      </c>
      <c r="Q148" s="20">
        <v>5.1764191601588157E-3</v>
      </c>
      <c r="R148" s="3">
        <f t="shared" si="26"/>
        <v>0</v>
      </c>
      <c r="S148" s="3">
        <f t="shared" si="27"/>
        <v>0</v>
      </c>
      <c r="T148" s="3">
        <f t="shared" si="28"/>
        <v>0</v>
      </c>
      <c r="U148" s="3">
        <f t="shared" si="29"/>
        <v>0</v>
      </c>
      <c r="V148" s="3">
        <f t="shared" si="30"/>
        <v>0</v>
      </c>
      <c r="W148" s="3">
        <f t="shared" si="31"/>
        <v>0</v>
      </c>
      <c r="X148" s="3">
        <f t="shared" si="32"/>
        <v>0</v>
      </c>
    </row>
    <row r="149" spans="1:24" x14ac:dyDescent="0.25">
      <c r="A149" s="35">
        <v>44718</v>
      </c>
      <c r="B149" s="36">
        <v>19</v>
      </c>
      <c r="C149" s="18" t="str">
        <f t="shared" si="25"/>
        <v>44718_19</v>
      </c>
      <c r="D149" s="20">
        <v>234.45177433775072</v>
      </c>
      <c r="E149" s="20">
        <v>517.11726229481246</v>
      </c>
      <c r="F149" s="20">
        <v>498.28860393828666</v>
      </c>
      <c r="G149" s="20">
        <v>384.81693692124804</v>
      </c>
      <c r="H149" s="20">
        <v>0.13653091751354643</v>
      </c>
      <c r="I149" s="20">
        <v>1.2680465465545308</v>
      </c>
      <c r="J149" s="20">
        <v>0.42542071328173647</v>
      </c>
      <c r="K149" s="20">
        <v>-23.608068634513305</v>
      </c>
      <c r="L149" s="20">
        <v>-54.925648794252055</v>
      </c>
      <c r="M149" s="20">
        <v>-52.706155167389049</v>
      </c>
      <c r="N149" s="20">
        <v>-42.522682357681902</v>
      </c>
      <c r="O149" s="20">
        <v>-1.8445046233744364E-2</v>
      </c>
      <c r="P149" s="20">
        <v>-0.11864100803712488</v>
      </c>
      <c r="Q149" s="20">
        <v>-6.037229592107983E-2</v>
      </c>
      <c r="R149" s="3">
        <f t="shared" si="26"/>
        <v>0</v>
      </c>
      <c r="S149" s="3">
        <f t="shared" si="27"/>
        <v>0</v>
      </c>
      <c r="T149" s="3">
        <f t="shared" si="28"/>
        <v>0</v>
      </c>
      <c r="U149" s="3">
        <f t="shared" si="29"/>
        <v>0</v>
      </c>
      <c r="V149" s="3">
        <f t="shared" si="30"/>
        <v>0</v>
      </c>
      <c r="W149" s="3">
        <f t="shared" si="31"/>
        <v>0</v>
      </c>
      <c r="X149" s="3">
        <f t="shared" si="32"/>
        <v>0</v>
      </c>
    </row>
    <row r="150" spans="1:24" x14ac:dyDescent="0.25">
      <c r="A150" s="35">
        <v>44718</v>
      </c>
      <c r="B150" s="36">
        <v>20</v>
      </c>
      <c r="C150" s="18" t="str">
        <f t="shared" si="25"/>
        <v>44718_20</v>
      </c>
      <c r="D150" s="20">
        <v>239.61381246376527</v>
      </c>
      <c r="E150" s="20">
        <v>542.87336157441814</v>
      </c>
      <c r="F150" s="20">
        <v>528.40672730216886</v>
      </c>
      <c r="G150" s="20">
        <v>403.30168079548099</v>
      </c>
      <c r="H150" s="20">
        <v>0.14479658619073915</v>
      </c>
      <c r="I150" s="20">
        <v>1.3548990449888367</v>
      </c>
      <c r="J150" s="20">
        <v>0.45004924477639668</v>
      </c>
      <c r="K150" s="20">
        <v>-25.523578422355108</v>
      </c>
      <c r="L150" s="20">
        <v>-56.846449975441047</v>
      </c>
      <c r="M150" s="20">
        <v>-54.001879403356767</v>
      </c>
      <c r="N150" s="20">
        <v>-44.24320223677551</v>
      </c>
      <c r="O150" s="20">
        <v>-1.9161041561130694E-2</v>
      </c>
      <c r="P150" s="20">
        <v>-0.12170710962523686</v>
      </c>
      <c r="Q150" s="20">
        <v>-5.9358238805533259E-2</v>
      </c>
      <c r="R150" s="3">
        <f t="shared" si="26"/>
        <v>0</v>
      </c>
      <c r="S150" s="3">
        <f t="shared" si="27"/>
        <v>0</v>
      </c>
      <c r="T150" s="3">
        <f t="shared" si="28"/>
        <v>0</v>
      </c>
      <c r="U150" s="3">
        <f t="shared" si="29"/>
        <v>0</v>
      </c>
      <c r="V150" s="3">
        <f t="shared" si="30"/>
        <v>0</v>
      </c>
      <c r="W150" s="3">
        <f t="shared" si="31"/>
        <v>0</v>
      </c>
      <c r="X150" s="3">
        <f t="shared" si="32"/>
        <v>0</v>
      </c>
    </row>
    <row r="151" spans="1:24" x14ac:dyDescent="0.25">
      <c r="A151" s="35">
        <v>44718</v>
      </c>
      <c r="B151" s="36">
        <v>21</v>
      </c>
      <c r="C151" s="18" t="str">
        <f t="shared" si="25"/>
        <v>44718_21</v>
      </c>
      <c r="D151" s="20">
        <v>239.47312255908713</v>
      </c>
      <c r="E151" s="20">
        <v>548.71469429633453</v>
      </c>
      <c r="F151" s="20">
        <v>536.5599896499848</v>
      </c>
      <c r="G151" s="20">
        <v>405.40344600570592</v>
      </c>
      <c r="H151" s="20">
        <v>0.14457111713063422</v>
      </c>
      <c r="I151" s="20">
        <v>1.3761779653126351</v>
      </c>
      <c r="J151" s="20">
        <v>0.45036926600221722</v>
      </c>
      <c r="K151" s="20">
        <v>-26.591115315332718</v>
      </c>
      <c r="L151" s="20">
        <v>-59.059788496917321</v>
      </c>
      <c r="M151" s="20">
        <v>-56.279601025588484</v>
      </c>
      <c r="N151" s="20">
        <v>-46.3798912307997</v>
      </c>
      <c r="O151" s="20">
        <v>-1.8239618180932369E-2</v>
      </c>
      <c r="P151" s="20">
        <v>-0.11864672394459209</v>
      </c>
      <c r="Q151" s="20">
        <v>-5.8200061183096785E-2</v>
      </c>
      <c r="R151" s="3">
        <f t="shared" si="26"/>
        <v>0</v>
      </c>
      <c r="S151" s="3">
        <f t="shared" si="27"/>
        <v>0</v>
      </c>
      <c r="T151" s="3">
        <f t="shared" si="28"/>
        <v>0</v>
      </c>
      <c r="U151" s="3">
        <f t="shared" si="29"/>
        <v>0</v>
      </c>
      <c r="V151" s="3">
        <f t="shared" si="30"/>
        <v>0</v>
      </c>
      <c r="W151" s="3">
        <f t="shared" si="31"/>
        <v>0</v>
      </c>
      <c r="X151" s="3">
        <f t="shared" si="32"/>
        <v>0</v>
      </c>
    </row>
    <row r="152" spans="1:24" x14ac:dyDescent="0.25">
      <c r="A152" s="35">
        <v>44718</v>
      </c>
      <c r="B152" s="36">
        <v>22</v>
      </c>
      <c r="C152" s="18" t="str">
        <f t="shared" si="25"/>
        <v>44718_22</v>
      </c>
      <c r="D152" s="20">
        <v>231.27378794509428</v>
      </c>
      <c r="E152" s="20">
        <v>532.13080760982052</v>
      </c>
      <c r="F152" s="20">
        <v>523.02787587836815</v>
      </c>
      <c r="G152" s="20">
        <v>391.87485969678852</v>
      </c>
      <c r="H152" s="20">
        <v>0.14151254150489267</v>
      </c>
      <c r="I152" s="20">
        <v>1.3274217463955587</v>
      </c>
      <c r="J152" s="20">
        <v>0.44086939438831607</v>
      </c>
      <c r="K152" s="20">
        <v>-29.722484008203889</v>
      </c>
      <c r="L152" s="20">
        <v>-66.165641483600027</v>
      </c>
      <c r="M152" s="20">
        <v>-62.250028839177503</v>
      </c>
      <c r="N152" s="20">
        <v>-51.72957116838888</v>
      </c>
      <c r="O152" s="20">
        <v>-1.9575343770516614E-2</v>
      </c>
      <c r="P152" s="20">
        <v>-0.13854300614640094</v>
      </c>
      <c r="Q152" s="20">
        <v>-6.3441243737983266E-2</v>
      </c>
      <c r="R152" s="3">
        <f t="shared" si="26"/>
        <v>0</v>
      </c>
      <c r="S152" s="3">
        <f t="shared" si="27"/>
        <v>0</v>
      </c>
      <c r="T152" s="3">
        <f t="shared" si="28"/>
        <v>0</v>
      </c>
      <c r="U152" s="3">
        <f t="shared" si="29"/>
        <v>0</v>
      </c>
      <c r="V152" s="3">
        <f t="shared" si="30"/>
        <v>0</v>
      </c>
      <c r="W152" s="3">
        <f t="shared" si="31"/>
        <v>0</v>
      </c>
      <c r="X152" s="3">
        <f t="shared" si="32"/>
        <v>0</v>
      </c>
    </row>
    <row r="153" spans="1:24" x14ac:dyDescent="0.25">
      <c r="A153" s="35">
        <v>44718</v>
      </c>
      <c r="B153" s="36">
        <v>23</v>
      </c>
      <c r="C153" s="18" t="str">
        <f t="shared" si="25"/>
        <v>44718_23</v>
      </c>
      <c r="D153" s="20">
        <v>208.76043787212006</v>
      </c>
      <c r="E153" s="20">
        <v>486.41884415324614</v>
      </c>
      <c r="F153" s="20">
        <v>477.40407379243334</v>
      </c>
      <c r="G153" s="20">
        <v>355.00586604725743</v>
      </c>
      <c r="H153" s="20">
        <v>0.13470876908126214</v>
      </c>
      <c r="I153" s="20">
        <v>1.2422651953534325</v>
      </c>
      <c r="J153" s="20">
        <v>0.42045537787081949</v>
      </c>
      <c r="K153" s="20">
        <v>-32.507289126556529</v>
      </c>
      <c r="L153" s="20">
        <v>-71.937075237559611</v>
      </c>
      <c r="M153" s="20">
        <v>-67.695101199913665</v>
      </c>
      <c r="N153" s="20">
        <v>-56.205687810458699</v>
      </c>
      <c r="O153" s="20">
        <v>-1.9178076048996007E-2</v>
      </c>
      <c r="P153" s="20">
        <v>-0.14254665799978658</v>
      </c>
      <c r="Q153" s="20">
        <v>-6.2265561156449732E-2</v>
      </c>
      <c r="R153" s="3">
        <f t="shared" si="26"/>
        <v>0</v>
      </c>
      <c r="S153" s="3">
        <f t="shared" si="27"/>
        <v>0</v>
      </c>
      <c r="T153" s="3">
        <f t="shared" si="28"/>
        <v>0</v>
      </c>
      <c r="U153" s="3">
        <f t="shared" si="29"/>
        <v>0</v>
      </c>
      <c r="V153" s="3">
        <f t="shared" si="30"/>
        <v>0</v>
      </c>
      <c r="W153" s="3">
        <f t="shared" si="31"/>
        <v>0</v>
      </c>
      <c r="X153" s="3">
        <f t="shared" si="32"/>
        <v>0</v>
      </c>
    </row>
    <row r="154" spans="1:24" x14ac:dyDescent="0.25">
      <c r="A154" s="35">
        <v>44718</v>
      </c>
      <c r="B154" s="36">
        <v>24</v>
      </c>
      <c r="C154" s="18" t="str">
        <f t="shared" si="25"/>
        <v>44718_24</v>
      </c>
      <c r="D154" s="20">
        <v>182.00521981210207</v>
      </c>
      <c r="E154" s="20">
        <v>422.74792803114053</v>
      </c>
      <c r="F154" s="20">
        <v>411.86937985066521</v>
      </c>
      <c r="G154" s="20">
        <v>305.9676431853398</v>
      </c>
      <c r="H154" s="20">
        <v>0.12199566182113428</v>
      </c>
      <c r="I154" s="20">
        <v>1.128707192180687</v>
      </c>
      <c r="J154" s="20">
        <v>0.38159349375799456</v>
      </c>
      <c r="K154" s="20">
        <v>-34.96308110952593</v>
      </c>
      <c r="L154" s="20">
        <v>-77.630558340279592</v>
      </c>
      <c r="M154" s="20">
        <v>-74.260492552002077</v>
      </c>
      <c r="N154" s="20">
        <v>-61.578909909696343</v>
      </c>
      <c r="O154" s="20">
        <v>-1.9417243438889863E-2</v>
      </c>
      <c r="P154" s="20">
        <v>-0.14118957256961653</v>
      </c>
      <c r="Q154" s="20">
        <v>-6.2833212131001737E-2</v>
      </c>
      <c r="R154" s="3">
        <f t="shared" si="26"/>
        <v>0</v>
      </c>
      <c r="S154" s="3">
        <f t="shared" si="27"/>
        <v>0</v>
      </c>
      <c r="T154" s="3">
        <f t="shared" si="28"/>
        <v>0</v>
      </c>
      <c r="U154" s="3">
        <f t="shared" si="29"/>
        <v>0</v>
      </c>
      <c r="V154" s="3">
        <f t="shared" si="30"/>
        <v>0</v>
      </c>
      <c r="W154" s="3">
        <f t="shared" si="31"/>
        <v>0</v>
      </c>
      <c r="X154" s="3">
        <f t="shared" si="32"/>
        <v>0</v>
      </c>
    </row>
    <row r="155" spans="1:24" x14ac:dyDescent="0.25">
      <c r="A155" s="35">
        <v>44719</v>
      </c>
      <c r="B155" s="36">
        <v>1</v>
      </c>
      <c r="C155" s="18" t="str">
        <f t="shared" si="25"/>
        <v>44719_1</v>
      </c>
      <c r="D155" s="20">
        <v>153.51482107258352</v>
      </c>
      <c r="E155" s="20">
        <v>351.74383807739025</v>
      </c>
      <c r="F155" s="20">
        <v>338.3504129076403</v>
      </c>
      <c r="G155" s="20">
        <v>253.07101173480498</v>
      </c>
      <c r="H155" s="20">
        <v>0.1097176372624221</v>
      </c>
      <c r="I155" s="20">
        <v>0.97788700299249198</v>
      </c>
      <c r="J155" s="20">
        <v>0.34498015803032372</v>
      </c>
      <c r="K155" s="20">
        <v>-30.469347645199001</v>
      </c>
      <c r="L155" s="20">
        <v>-72.785343312366336</v>
      </c>
      <c r="M155" s="20">
        <v>-70.176210870311778</v>
      </c>
      <c r="N155" s="20">
        <v>-53.030072117191708</v>
      </c>
      <c r="O155" s="20">
        <v>-1.9516263688997282E-2</v>
      </c>
      <c r="P155" s="20">
        <v>-0.14776761792488835</v>
      </c>
      <c r="Q155" s="20">
        <v>-6.2957138853883071E-2</v>
      </c>
      <c r="R155" s="3">
        <f t="shared" si="26"/>
        <v>0</v>
      </c>
      <c r="S155" s="3">
        <f t="shared" si="27"/>
        <v>0</v>
      </c>
      <c r="T155" s="3">
        <f t="shared" si="28"/>
        <v>0</v>
      </c>
      <c r="U155" s="3">
        <f t="shared" si="29"/>
        <v>0</v>
      </c>
      <c r="V155" s="3">
        <f t="shared" si="30"/>
        <v>0</v>
      </c>
      <c r="W155" s="3">
        <f t="shared" si="31"/>
        <v>0</v>
      </c>
      <c r="X155" s="3">
        <f t="shared" si="32"/>
        <v>0</v>
      </c>
    </row>
    <row r="156" spans="1:24" x14ac:dyDescent="0.25">
      <c r="A156" s="35">
        <v>44719</v>
      </c>
      <c r="B156" s="36">
        <v>2</v>
      </c>
      <c r="C156" s="18" t="str">
        <f t="shared" si="25"/>
        <v>44719_2</v>
      </c>
      <c r="D156" s="20">
        <v>132.9501540078503</v>
      </c>
      <c r="E156" s="20">
        <v>300.58199285104473</v>
      </c>
      <c r="F156" s="20">
        <v>284.43401691852341</v>
      </c>
      <c r="G156" s="20">
        <v>215.17421370399487</v>
      </c>
      <c r="H156" s="20">
        <v>0.10091413343034084</v>
      </c>
      <c r="I156" s="20">
        <v>0.86615338920020313</v>
      </c>
      <c r="J156" s="20">
        <v>0.31821635051493846</v>
      </c>
      <c r="K156" s="20">
        <v>-26.528446617413621</v>
      </c>
      <c r="L156" s="20">
        <v>-62.320814005610572</v>
      </c>
      <c r="M156" s="20">
        <v>-57.631036838475154</v>
      </c>
      <c r="N156" s="20">
        <v>-42.892920494345852</v>
      </c>
      <c r="O156" s="20">
        <v>-2.0971186158308498E-2</v>
      </c>
      <c r="P156" s="20">
        <v>-0.15475326741209297</v>
      </c>
      <c r="Q156" s="20">
        <v>-6.7251753741931583E-2</v>
      </c>
      <c r="R156" s="3">
        <f t="shared" si="26"/>
        <v>0</v>
      </c>
      <c r="S156" s="3">
        <f t="shared" si="27"/>
        <v>0</v>
      </c>
      <c r="T156" s="3">
        <f t="shared" si="28"/>
        <v>0</v>
      </c>
      <c r="U156" s="3">
        <f t="shared" si="29"/>
        <v>0</v>
      </c>
      <c r="V156" s="3">
        <f t="shared" si="30"/>
        <v>0</v>
      </c>
      <c r="W156" s="3">
        <f t="shared" si="31"/>
        <v>0</v>
      </c>
      <c r="X156" s="3">
        <f t="shared" si="32"/>
        <v>0</v>
      </c>
    </row>
    <row r="157" spans="1:24" x14ac:dyDescent="0.25">
      <c r="A157" s="35">
        <v>44719</v>
      </c>
      <c r="B157" s="36">
        <v>3</v>
      </c>
      <c r="C157" s="18" t="str">
        <f t="shared" si="25"/>
        <v>44719_3</v>
      </c>
      <c r="D157" s="20">
        <v>122.46365512696573</v>
      </c>
      <c r="E157" s="20">
        <v>272.04477843302953</v>
      </c>
      <c r="F157" s="20">
        <v>255.48625596638848</v>
      </c>
      <c r="G157" s="20">
        <v>194.9278431782827</v>
      </c>
      <c r="H157" s="20">
        <v>9.7698961638624557E-2</v>
      </c>
      <c r="I157" s="20">
        <v>0.81277736631557052</v>
      </c>
      <c r="J157" s="20">
        <v>0.30872055825895189</v>
      </c>
      <c r="K157" s="20">
        <v>-25.698063419914625</v>
      </c>
      <c r="L157" s="20">
        <v>-60.301742851275101</v>
      </c>
      <c r="M157" s="20">
        <v>-53.66381036743639</v>
      </c>
      <c r="N157" s="20">
        <v>-40.835609161588231</v>
      </c>
      <c r="O157" s="20">
        <v>-2.0821269601057193E-2</v>
      </c>
      <c r="P157" s="20">
        <v>-0.16272715020977654</v>
      </c>
      <c r="Q157" s="20">
        <v>-6.6716031271861848E-2</v>
      </c>
      <c r="R157" s="3">
        <f t="shared" si="26"/>
        <v>0</v>
      </c>
      <c r="S157" s="3">
        <f t="shared" si="27"/>
        <v>0</v>
      </c>
      <c r="T157" s="3">
        <f t="shared" si="28"/>
        <v>0</v>
      </c>
      <c r="U157" s="3">
        <f t="shared" si="29"/>
        <v>0</v>
      </c>
      <c r="V157" s="3">
        <f t="shared" si="30"/>
        <v>0</v>
      </c>
      <c r="W157" s="3">
        <f t="shared" si="31"/>
        <v>0</v>
      </c>
      <c r="X157" s="3">
        <f t="shared" si="32"/>
        <v>0</v>
      </c>
    </row>
    <row r="158" spans="1:24" x14ac:dyDescent="0.25">
      <c r="A158" s="35">
        <v>44719</v>
      </c>
      <c r="B158" s="36">
        <v>4</v>
      </c>
      <c r="C158" s="18" t="str">
        <f t="shared" si="25"/>
        <v>44719_4</v>
      </c>
      <c r="D158" s="20">
        <v>117.08366052257293</v>
      </c>
      <c r="E158" s="20">
        <v>257.56210576699596</v>
      </c>
      <c r="F158" s="20">
        <v>239.89970525364396</v>
      </c>
      <c r="G158" s="20">
        <v>185.22554747853357</v>
      </c>
      <c r="H158" s="20">
        <v>9.5796698468246566E-2</v>
      </c>
      <c r="I158" s="20">
        <v>0.77230848371066252</v>
      </c>
      <c r="J158" s="20">
        <v>0.30249949846079288</v>
      </c>
      <c r="K158" s="20">
        <v>-26.178488296096656</v>
      </c>
      <c r="L158" s="20">
        <v>-61.357681626921128</v>
      </c>
      <c r="M158" s="20">
        <v>-54.364835498104249</v>
      </c>
      <c r="N158" s="20">
        <v>-41.249836784628457</v>
      </c>
      <c r="O158" s="20">
        <v>-2.0267682579732875E-2</v>
      </c>
      <c r="P158" s="20">
        <v>-0.17277171559453702</v>
      </c>
      <c r="Q158" s="20">
        <v>-6.5088234584512059E-2</v>
      </c>
      <c r="R158" s="3">
        <f t="shared" si="26"/>
        <v>0</v>
      </c>
      <c r="S158" s="3">
        <f t="shared" si="27"/>
        <v>0</v>
      </c>
      <c r="T158" s="3">
        <f t="shared" si="28"/>
        <v>0</v>
      </c>
      <c r="U158" s="3">
        <f t="shared" si="29"/>
        <v>0</v>
      </c>
      <c r="V158" s="3">
        <f t="shared" si="30"/>
        <v>0</v>
      </c>
      <c r="W158" s="3">
        <f t="shared" si="31"/>
        <v>0</v>
      </c>
      <c r="X158" s="3">
        <f t="shared" si="32"/>
        <v>0</v>
      </c>
    </row>
    <row r="159" spans="1:24" x14ac:dyDescent="0.25">
      <c r="A159" s="35">
        <v>44719</v>
      </c>
      <c r="B159" s="36">
        <v>5</v>
      </c>
      <c r="C159" s="18" t="str">
        <f t="shared" si="25"/>
        <v>44719_5</v>
      </c>
      <c r="D159" s="20">
        <v>115.172410596288</v>
      </c>
      <c r="E159" s="20">
        <v>253.48001660101463</v>
      </c>
      <c r="F159" s="20">
        <v>235.19771883639694</v>
      </c>
      <c r="G159" s="20">
        <v>182.05360374982263</v>
      </c>
      <c r="H159" s="20">
        <v>9.8006021960982986E-2</v>
      </c>
      <c r="I159" s="20">
        <v>0.77493118641738057</v>
      </c>
      <c r="J159" s="20">
        <v>0.30914638179632054</v>
      </c>
      <c r="K159" s="20">
        <v>-26.0495012892546</v>
      </c>
      <c r="L159" s="20">
        <v>-60.497590036215172</v>
      </c>
      <c r="M159" s="20">
        <v>-54.222842428425409</v>
      </c>
      <c r="N159" s="20">
        <v>-40.875142427017586</v>
      </c>
      <c r="O159" s="20">
        <v>-1.8718584963349483E-2</v>
      </c>
      <c r="P159" s="20">
        <v>-0.16499502216655454</v>
      </c>
      <c r="Q159" s="20">
        <v>-6.0220982614692678E-2</v>
      </c>
      <c r="R159" s="3">
        <f t="shared" si="26"/>
        <v>0</v>
      </c>
      <c r="S159" s="3">
        <f t="shared" si="27"/>
        <v>0</v>
      </c>
      <c r="T159" s="3">
        <f t="shared" si="28"/>
        <v>0</v>
      </c>
      <c r="U159" s="3">
        <f t="shared" si="29"/>
        <v>0</v>
      </c>
      <c r="V159" s="3">
        <f t="shared" si="30"/>
        <v>0</v>
      </c>
      <c r="W159" s="3">
        <f t="shared" si="31"/>
        <v>0</v>
      </c>
      <c r="X159" s="3">
        <f t="shared" si="32"/>
        <v>0</v>
      </c>
    </row>
    <row r="160" spans="1:24" x14ac:dyDescent="0.25">
      <c r="A160" s="35">
        <v>44719</v>
      </c>
      <c r="B160" s="36">
        <v>6</v>
      </c>
      <c r="C160" s="18" t="str">
        <f t="shared" si="25"/>
        <v>44719_6</v>
      </c>
      <c r="D160" s="20">
        <v>123.3888274361925</v>
      </c>
      <c r="E160" s="20">
        <v>269.62316725908431</v>
      </c>
      <c r="F160" s="20">
        <v>250.69447118678204</v>
      </c>
      <c r="G160" s="20">
        <v>193.68253386278613</v>
      </c>
      <c r="H160" s="20">
        <v>9.8513715289925391E-2</v>
      </c>
      <c r="I160" s="20">
        <v>0.81616555437330929</v>
      </c>
      <c r="J160" s="20">
        <v>0.31044896353525231</v>
      </c>
      <c r="K160" s="20">
        <v>-26.251423083107515</v>
      </c>
      <c r="L160" s="20">
        <v>-61.765250732556154</v>
      </c>
      <c r="M160" s="20">
        <v>-54.99304687684139</v>
      </c>
      <c r="N160" s="20">
        <v>-41.064412192953121</v>
      </c>
      <c r="O160" s="20">
        <v>-1.9900158129470751E-2</v>
      </c>
      <c r="P160" s="20">
        <v>-0.17014082228917701</v>
      </c>
      <c r="Q160" s="20">
        <v>-6.3649448826635813E-2</v>
      </c>
      <c r="R160" s="3">
        <f t="shared" si="26"/>
        <v>0</v>
      </c>
      <c r="S160" s="3">
        <f t="shared" si="27"/>
        <v>0</v>
      </c>
      <c r="T160" s="3">
        <f t="shared" si="28"/>
        <v>0</v>
      </c>
      <c r="U160" s="3">
        <f t="shared" si="29"/>
        <v>0</v>
      </c>
      <c r="V160" s="3">
        <f t="shared" si="30"/>
        <v>0</v>
      </c>
      <c r="W160" s="3">
        <f t="shared" si="31"/>
        <v>0</v>
      </c>
      <c r="X160" s="3">
        <f t="shared" si="32"/>
        <v>0</v>
      </c>
    </row>
    <row r="161" spans="1:24" x14ac:dyDescent="0.25">
      <c r="A161" s="35">
        <v>44719</v>
      </c>
      <c r="B161" s="36">
        <v>7</v>
      </c>
      <c r="C161" s="18" t="str">
        <f t="shared" si="25"/>
        <v>44719_7</v>
      </c>
      <c r="D161" s="20">
        <v>152.43766662437861</v>
      </c>
      <c r="E161" s="20">
        <v>334.03382279483361</v>
      </c>
      <c r="F161" s="20">
        <v>314.3019435052525</v>
      </c>
      <c r="G161" s="20">
        <v>242.05900603057148</v>
      </c>
      <c r="H161" s="20">
        <v>0.11014208881369712</v>
      </c>
      <c r="I161" s="20">
        <v>0.95402609368808988</v>
      </c>
      <c r="J161" s="20">
        <v>0.34522952571704268</v>
      </c>
      <c r="K161" s="20">
        <v>-28.289629708190819</v>
      </c>
      <c r="L161" s="20">
        <v>-69.979210948871028</v>
      </c>
      <c r="M161" s="20">
        <v>-66.680782784645956</v>
      </c>
      <c r="N161" s="20">
        <v>-48.348867556428104</v>
      </c>
      <c r="O161" s="20">
        <v>-1.9968793517992176E-2</v>
      </c>
      <c r="P161" s="20">
        <v>-0.1715750093933695</v>
      </c>
      <c r="Q161" s="20">
        <v>-6.4284760617377493E-2</v>
      </c>
      <c r="R161" s="3">
        <f t="shared" si="26"/>
        <v>0</v>
      </c>
      <c r="S161" s="3">
        <f t="shared" si="27"/>
        <v>0</v>
      </c>
      <c r="T161" s="3">
        <f t="shared" si="28"/>
        <v>0</v>
      </c>
      <c r="U161" s="3">
        <f t="shared" si="29"/>
        <v>0</v>
      </c>
      <c r="V161" s="3">
        <f t="shared" si="30"/>
        <v>0</v>
      </c>
      <c r="W161" s="3">
        <f t="shared" si="31"/>
        <v>0</v>
      </c>
      <c r="X161" s="3">
        <f t="shared" si="32"/>
        <v>0</v>
      </c>
    </row>
    <row r="162" spans="1:24" x14ac:dyDescent="0.25">
      <c r="A162" s="35">
        <v>44719</v>
      </c>
      <c r="B162" s="36">
        <v>8</v>
      </c>
      <c r="C162" s="18" t="str">
        <f t="shared" si="25"/>
        <v>44719_8</v>
      </c>
      <c r="D162" s="20">
        <v>186.87145491917758</v>
      </c>
      <c r="E162" s="20">
        <v>407.87427996086984</v>
      </c>
      <c r="F162" s="20">
        <v>381.14873510540389</v>
      </c>
      <c r="G162" s="20">
        <v>297.83321585560753</v>
      </c>
      <c r="H162" s="20">
        <v>0.11981622918245122</v>
      </c>
      <c r="I162" s="20">
        <v>1.1073873716364053</v>
      </c>
      <c r="J162" s="20">
        <v>0.37478047576450291</v>
      </c>
      <c r="K162" s="20">
        <v>-30.093771227772493</v>
      </c>
      <c r="L162" s="20">
        <v>-72.149561399317321</v>
      </c>
      <c r="M162" s="20">
        <v>-71.436831611013076</v>
      </c>
      <c r="N162" s="20">
        <v>-54.480480905609554</v>
      </c>
      <c r="O162" s="20">
        <v>-1.824943005329191E-2</v>
      </c>
      <c r="P162" s="20">
        <v>-0.14461850374900134</v>
      </c>
      <c r="Q162" s="20">
        <v>-5.9679636659302593E-2</v>
      </c>
      <c r="R162" s="3">
        <f t="shared" si="26"/>
        <v>0</v>
      </c>
      <c r="S162" s="3">
        <f t="shared" si="27"/>
        <v>0</v>
      </c>
      <c r="T162" s="3">
        <f t="shared" si="28"/>
        <v>0</v>
      </c>
      <c r="U162" s="3">
        <f t="shared" si="29"/>
        <v>0</v>
      </c>
      <c r="V162" s="3">
        <f t="shared" si="30"/>
        <v>0</v>
      </c>
      <c r="W162" s="3">
        <f t="shared" si="31"/>
        <v>0</v>
      </c>
      <c r="X162" s="3">
        <f t="shared" si="32"/>
        <v>0</v>
      </c>
    </row>
    <row r="163" spans="1:24" x14ac:dyDescent="0.25">
      <c r="A163" s="35">
        <v>44719</v>
      </c>
      <c r="B163" s="36">
        <v>9</v>
      </c>
      <c r="C163" s="18" t="str">
        <f t="shared" si="25"/>
        <v>44719_9</v>
      </c>
      <c r="D163" s="20">
        <v>205.45884048203121</v>
      </c>
      <c r="E163" s="20">
        <v>453.68563807855287</v>
      </c>
      <c r="F163" s="20">
        <v>419.07960917264836</v>
      </c>
      <c r="G163" s="20">
        <v>326.67369465660272</v>
      </c>
      <c r="H163" s="20">
        <v>0.13056014821860223</v>
      </c>
      <c r="I163" s="20">
        <v>1.2598684093816257</v>
      </c>
      <c r="J163" s="20">
        <v>0.40792092643872979</v>
      </c>
      <c r="K163" s="20">
        <v>-22.754443043437938</v>
      </c>
      <c r="L163" s="20">
        <v>-50.794330708565326</v>
      </c>
      <c r="M163" s="20">
        <v>-53.94211812350671</v>
      </c>
      <c r="N163" s="20">
        <v>-43.309688118558896</v>
      </c>
      <c r="O163" s="20">
        <v>-1.164388904442747E-4</v>
      </c>
      <c r="P163" s="20">
        <v>-6.651510941861092E-3</v>
      </c>
      <c r="Q163" s="20">
        <v>-7.4436080426886894E-3</v>
      </c>
      <c r="R163" s="3">
        <f t="shared" si="26"/>
        <v>0</v>
      </c>
      <c r="S163" s="3">
        <f t="shared" si="27"/>
        <v>0</v>
      </c>
      <c r="T163" s="3">
        <f t="shared" si="28"/>
        <v>0</v>
      </c>
      <c r="U163" s="3">
        <f t="shared" si="29"/>
        <v>0</v>
      </c>
      <c r="V163" s="3">
        <f t="shared" si="30"/>
        <v>0</v>
      </c>
      <c r="W163" s="3">
        <f t="shared" si="31"/>
        <v>0</v>
      </c>
      <c r="X163" s="3">
        <f t="shared" si="32"/>
        <v>0</v>
      </c>
    </row>
    <row r="164" spans="1:24" x14ac:dyDescent="0.25">
      <c r="A164" s="35">
        <v>44719</v>
      </c>
      <c r="B164" s="36">
        <v>10</v>
      </c>
      <c r="C164" s="18" t="str">
        <f t="shared" si="25"/>
        <v>44719_10</v>
      </c>
      <c r="D164" s="20">
        <v>221.75181382490644</v>
      </c>
      <c r="E164" s="20">
        <v>491.76204512750729</v>
      </c>
      <c r="F164" s="20">
        <v>452.71578875584589</v>
      </c>
      <c r="G164" s="20">
        <v>353.64685736013109</v>
      </c>
      <c r="H164" s="20">
        <v>0.13776613146657049</v>
      </c>
      <c r="I164" s="20">
        <v>1.4022517808739445</v>
      </c>
      <c r="J164" s="20">
        <v>0.42815980475448895</v>
      </c>
      <c r="K164" s="20">
        <v>-15.342735014584335</v>
      </c>
      <c r="L164" s="20">
        <v>-32.796667292484393</v>
      </c>
      <c r="M164" s="20">
        <v>-38.494661855829989</v>
      </c>
      <c r="N164" s="20">
        <v>-32.414148461432845</v>
      </c>
      <c r="O164" s="20">
        <v>1.0511356596856185E-2</v>
      </c>
      <c r="P164" s="20">
        <v>8.7282895791276641E-2</v>
      </c>
      <c r="Q164" s="20">
        <v>2.3635846608918161E-2</v>
      </c>
      <c r="R164" s="3">
        <f t="shared" si="26"/>
        <v>0</v>
      </c>
      <c r="S164" s="3">
        <f t="shared" si="27"/>
        <v>0</v>
      </c>
      <c r="T164" s="3">
        <f t="shared" si="28"/>
        <v>0</v>
      </c>
      <c r="U164" s="3">
        <f t="shared" si="29"/>
        <v>0</v>
      </c>
      <c r="V164" s="3">
        <f t="shared" si="30"/>
        <v>0</v>
      </c>
      <c r="W164" s="3">
        <f t="shared" si="31"/>
        <v>0</v>
      </c>
      <c r="X164" s="3">
        <f t="shared" si="32"/>
        <v>0</v>
      </c>
    </row>
    <row r="165" spans="1:24" x14ac:dyDescent="0.25">
      <c r="A165" s="35">
        <v>44719</v>
      </c>
      <c r="B165" s="36">
        <v>11</v>
      </c>
      <c r="C165" s="18" t="str">
        <f t="shared" si="25"/>
        <v>44719_11</v>
      </c>
      <c r="D165" s="20">
        <v>222.96634880496504</v>
      </c>
      <c r="E165" s="20">
        <v>494.38276406329038</v>
      </c>
      <c r="F165" s="20">
        <v>456.55146789908184</v>
      </c>
      <c r="G165" s="20">
        <v>356.82145965090035</v>
      </c>
      <c r="H165" s="20">
        <v>0.13215119147350413</v>
      </c>
      <c r="I165" s="20">
        <v>1.3936355980951207</v>
      </c>
      <c r="J165" s="20">
        <v>0.40929124661327798</v>
      </c>
      <c r="K165" s="20">
        <v>-11.312238074096594</v>
      </c>
      <c r="L165" s="20">
        <v>-25.28670453294928</v>
      </c>
      <c r="M165" s="20">
        <v>-31.401674260871232</v>
      </c>
      <c r="N165" s="20">
        <v>-27.061868118632866</v>
      </c>
      <c r="O165" s="20">
        <v>1.0682374304698235E-2</v>
      </c>
      <c r="P165" s="20">
        <v>0.10852004050230131</v>
      </c>
      <c r="Q165" s="20">
        <v>2.4381425792207582E-2</v>
      </c>
      <c r="R165" s="3">
        <f t="shared" si="26"/>
        <v>0</v>
      </c>
      <c r="S165" s="3">
        <f t="shared" si="27"/>
        <v>0</v>
      </c>
      <c r="T165" s="3">
        <f t="shared" si="28"/>
        <v>0</v>
      </c>
      <c r="U165" s="3">
        <f t="shared" si="29"/>
        <v>0</v>
      </c>
      <c r="V165" s="3">
        <f t="shared" si="30"/>
        <v>0</v>
      </c>
      <c r="W165" s="3">
        <f t="shared" si="31"/>
        <v>0</v>
      </c>
      <c r="X165" s="3">
        <f t="shared" si="32"/>
        <v>0</v>
      </c>
    </row>
    <row r="166" spans="1:24" x14ac:dyDescent="0.25">
      <c r="A166" s="35">
        <v>44719</v>
      </c>
      <c r="B166" s="36">
        <v>12</v>
      </c>
      <c r="C166" s="18" t="str">
        <f t="shared" si="25"/>
        <v>44719_12</v>
      </c>
      <c r="D166" s="20">
        <v>221.34623337383456</v>
      </c>
      <c r="E166" s="20">
        <v>489.09713764323857</v>
      </c>
      <c r="F166" s="20">
        <v>450.71528041777793</v>
      </c>
      <c r="G166" s="20">
        <v>353.30453321239617</v>
      </c>
      <c r="H166" s="20">
        <v>0.1234010529746013</v>
      </c>
      <c r="I166" s="20">
        <v>1.3356447664247881</v>
      </c>
      <c r="J166" s="20">
        <v>0.38401602369794718</v>
      </c>
      <c r="K166" s="20">
        <v>-11.729991893802179</v>
      </c>
      <c r="L166" s="20">
        <v>-26.471779067783466</v>
      </c>
      <c r="M166" s="20">
        <v>-32.344301746163346</v>
      </c>
      <c r="N166" s="20">
        <v>-27.578803443653634</v>
      </c>
      <c r="O166" s="20">
        <v>9.8318124441086011E-3</v>
      </c>
      <c r="P166" s="20">
        <v>0.10596488490333301</v>
      </c>
      <c r="Q166" s="20">
        <v>2.2018154418958436E-2</v>
      </c>
      <c r="R166" s="3">
        <f t="shared" si="26"/>
        <v>0</v>
      </c>
      <c r="S166" s="3">
        <f t="shared" si="27"/>
        <v>0</v>
      </c>
      <c r="T166" s="3">
        <f t="shared" si="28"/>
        <v>0</v>
      </c>
      <c r="U166" s="3">
        <f t="shared" si="29"/>
        <v>0</v>
      </c>
      <c r="V166" s="3">
        <f t="shared" si="30"/>
        <v>0</v>
      </c>
      <c r="W166" s="3">
        <f t="shared" si="31"/>
        <v>0</v>
      </c>
      <c r="X166" s="3">
        <f t="shared" si="32"/>
        <v>0</v>
      </c>
    </row>
    <row r="167" spans="1:24" x14ac:dyDescent="0.25">
      <c r="A167" s="35">
        <v>44719</v>
      </c>
      <c r="B167" s="36">
        <v>13</v>
      </c>
      <c r="C167" s="18" t="str">
        <f t="shared" si="25"/>
        <v>44719_13</v>
      </c>
      <c r="D167" s="20">
        <v>219.99846086444185</v>
      </c>
      <c r="E167" s="20">
        <v>483.00137727084416</v>
      </c>
      <c r="F167" s="20">
        <v>446.13225171025641</v>
      </c>
      <c r="G167" s="20">
        <v>350.86298802608422</v>
      </c>
      <c r="H167" s="20">
        <v>0.12038234615168775</v>
      </c>
      <c r="I167" s="20">
        <v>1.306340472923105</v>
      </c>
      <c r="J167" s="20">
        <v>0.37525623163910399</v>
      </c>
      <c r="K167" s="20">
        <v>-9.9566739871497596</v>
      </c>
      <c r="L167" s="20">
        <v>-24.287039502939411</v>
      </c>
      <c r="M167" s="20">
        <v>-30.106976301037708</v>
      </c>
      <c r="N167" s="20">
        <v>-25.161775416862312</v>
      </c>
      <c r="O167" s="20">
        <v>1.3164808684457546E-2</v>
      </c>
      <c r="P167" s="20">
        <v>0.12788217046155112</v>
      </c>
      <c r="Q167" s="20">
        <v>3.164230956400152E-2</v>
      </c>
      <c r="R167" s="3">
        <f t="shared" si="26"/>
        <v>0</v>
      </c>
      <c r="S167" s="3">
        <f t="shared" si="27"/>
        <v>0</v>
      </c>
      <c r="T167" s="3">
        <f t="shared" si="28"/>
        <v>0</v>
      </c>
      <c r="U167" s="3">
        <f t="shared" si="29"/>
        <v>0</v>
      </c>
      <c r="V167" s="3">
        <f t="shared" si="30"/>
        <v>0</v>
      </c>
      <c r="W167" s="3">
        <f t="shared" si="31"/>
        <v>0</v>
      </c>
      <c r="X167" s="3">
        <f t="shared" si="32"/>
        <v>0</v>
      </c>
    </row>
    <row r="168" spans="1:24" x14ac:dyDescent="0.25">
      <c r="A168" s="35">
        <v>44719</v>
      </c>
      <c r="B168" s="36">
        <v>14</v>
      </c>
      <c r="C168" s="18" t="str">
        <f t="shared" si="25"/>
        <v>44719_14</v>
      </c>
      <c r="D168" s="20">
        <v>217.23457463310734</v>
      </c>
      <c r="E168" s="20">
        <v>474.44813529845419</v>
      </c>
      <c r="F168" s="20">
        <v>439.46434799074444</v>
      </c>
      <c r="G168" s="20">
        <v>347.21262467105464</v>
      </c>
      <c r="H168" s="20">
        <v>0.12555050327464387</v>
      </c>
      <c r="I168" s="20">
        <v>1.2588601550130851</v>
      </c>
      <c r="J168" s="20">
        <v>0.38973919621694547</v>
      </c>
      <c r="K168" s="20">
        <v>-11.93001655752963</v>
      </c>
      <c r="L168" s="20">
        <v>-31.39415413268679</v>
      </c>
      <c r="M168" s="20">
        <v>-35.851306268288248</v>
      </c>
      <c r="N168" s="20">
        <v>-28.127463818968309</v>
      </c>
      <c r="O168" s="20">
        <v>2.1479494174338885E-2</v>
      </c>
      <c r="P168" s="20">
        <v>0.13275787397158256</v>
      </c>
      <c r="Q168" s="20">
        <v>5.5556998708758944E-2</v>
      </c>
      <c r="R168" s="3">
        <f t="shared" si="26"/>
        <v>0</v>
      </c>
      <c r="S168" s="3">
        <f t="shared" si="27"/>
        <v>0</v>
      </c>
      <c r="T168" s="3">
        <f t="shared" si="28"/>
        <v>0</v>
      </c>
      <c r="U168" s="3">
        <f t="shared" si="29"/>
        <v>0</v>
      </c>
      <c r="V168" s="3">
        <f t="shared" si="30"/>
        <v>0</v>
      </c>
      <c r="W168" s="3">
        <f t="shared" si="31"/>
        <v>0</v>
      </c>
      <c r="X168" s="3">
        <f t="shared" si="32"/>
        <v>0</v>
      </c>
    </row>
    <row r="169" spans="1:24" x14ac:dyDescent="0.25">
      <c r="A169" s="35">
        <v>44719</v>
      </c>
      <c r="B169" s="36">
        <v>15</v>
      </c>
      <c r="C169" s="18" t="str">
        <f t="shared" si="25"/>
        <v>44719_15</v>
      </c>
      <c r="D169" s="20">
        <v>211.20829347786142</v>
      </c>
      <c r="E169" s="20">
        <v>468.61875423613259</v>
      </c>
      <c r="F169" s="20">
        <v>434.06866355067365</v>
      </c>
      <c r="G169" s="20">
        <v>339.11347759337923</v>
      </c>
      <c r="H169" s="20">
        <v>0.12633579183387433</v>
      </c>
      <c r="I169" s="20">
        <v>1.2702090870399454</v>
      </c>
      <c r="J169" s="20">
        <v>0.39181021845888409</v>
      </c>
      <c r="K169" s="20">
        <v>-11.862790177763369</v>
      </c>
      <c r="L169" s="20">
        <v>-28.694834587780083</v>
      </c>
      <c r="M169" s="20">
        <v>-33.635971117306781</v>
      </c>
      <c r="N169" s="20">
        <v>-28.28287286982135</v>
      </c>
      <c r="O169" s="20">
        <v>2.0256724631288161E-2</v>
      </c>
      <c r="P169" s="20">
        <v>0.1396739200200513</v>
      </c>
      <c r="Q169" s="20">
        <v>5.204293562411965E-2</v>
      </c>
      <c r="R169" s="3">
        <f t="shared" si="26"/>
        <v>0</v>
      </c>
      <c r="S169" s="3">
        <f t="shared" si="27"/>
        <v>0</v>
      </c>
      <c r="T169" s="3">
        <f t="shared" si="28"/>
        <v>0</v>
      </c>
      <c r="U169" s="3">
        <f t="shared" si="29"/>
        <v>0</v>
      </c>
      <c r="V169" s="3">
        <f t="shared" si="30"/>
        <v>0</v>
      </c>
      <c r="W169" s="3">
        <f t="shared" si="31"/>
        <v>0</v>
      </c>
      <c r="X169" s="3">
        <f t="shared" si="32"/>
        <v>0</v>
      </c>
    </row>
    <row r="170" spans="1:24" x14ac:dyDescent="0.25">
      <c r="A170" s="35">
        <v>44719</v>
      </c>
      <c r="B170" s="36">
        <v>16</v>
      </c>
      <c r="C170" s="18" t="str">
        <f t="shared" si="25"/>
        <v>44719_16</v>
      </c>
      <c r="D170" s="20">
        <v>205.94836213459033</v>
      </c>
      <c r="E170" s="20">
        <v>462.42155696325574</v>
      </c>
      <c r="F170" s="20">
        <v>428.76199607529787</v>
      </c>
      <c r="G170" s="20">
        <v>331.43917944219515</v>
      </c>
      <c r="H170" s="20">
        <v>0.13370950906900675</v>
      </c>
      <c r="I170" s="20">
        <v>1.3158762074362393</v>
      </c>
      <c r="J170" s="20">
        <v>0.41296901851412526</v>
      </c>
      <c r="K170" s="20">
        <v>-11.717053538841061</v>
      </c>
      <c r="L170" s="20">
        <v>-26.149702752597584</v>
      </c>
      <c r="M170" s="20">
        <v>-31.253306491777643</v>
      </c>
      <c r="N170" s="20">
        <v>-27.678180797176989</v>
      </c>
      <c r="O170" s="20">
        <v>2.8079177513362821E-2</v>
      </c>
      <c r="P170" s="20">
        <v>0.19356685441827542</v>
      </c>
      <c r="Q170" s="20">
        <v>7.4820946691324802E-2</v>
      </c>
      <c r="R170" s="3">
        <f t="shared" si="26"/>
        <v>0</v>
      </c>
      <c r="S170" s="3">
        <f t="shared" si="27"/>
        <v>0</v>
      </c>
      <c r="T170" s="3">
        <f t="shared" si="28"/>
        <v>0</v>
      </c>
      <c r="U170" s="3">
        <f t="shared" si="29"/>
        <v>0</v>
      </c>
      <c r="V170" s="3">
        <f t="shared" si="30"/>
        <v>1.0382608531395254E-2</v>
      </c>
      <c r="W170" s="3">
        <f t="shared" si="31"/>
        <v>0</v>
      </c>
      <c r="X170" s="3">
        <f t="shared" si="32"/>
        <v>0</v>
      </c>
    </row>
    <row r="171" spans="1:24" x14ac:dyDescent="0.25">
      <c r="A171" s="35">
        <v>44719</v>
      </c>
      <c r="B171" s="36">
        <v>17</v>
      </c>
      <c r="C171" s="18" t="str">
        <f t="shared" si="25"/>
        <v>44719_17</v>
      </c>
      <c r="D171" s="20">
        <v>204.66829504364009</v>
      </c>
      <c r="E171" s="20">
        <v>458.22473266015697</v>
      </c>
      <c r="F171" s="20">
        <v>425.20329304748185</v>
      </c>
      <c r="G171" s="20">
        <v>328.11437708469521</v>
      </c>
      <c r="H171" s="20">
        <v>0.13668430354824695</v>
      </c>
      <c r="I171" s="20">
        <v>1.2856179143212842</v>
      </c>
      <c r="J171" s="20">
        <v>0.42103115899734944</v>
      </c>
      <c r="K171" s="20">
        <v>-13.738813060275177</v>
      </c>
      <c r="L171" s="20">
        <v>-30.532894181088555</v>
      </c>
      <c r="M171" s="20">
        <v>-34.569459449533817</v>
      </c>
      <c r="N171" s="20">
        <v>-29.963947847402025</v>
      </c>
      <c r="O171" s="20">
        <v>2.9570083655220011E-2</v>
      </c>
      <c r="P171" s="20">
        <v>0.19038817541387992</v>
      </c>
      <c r="Q171" s="20">
        <v>7.8841870353142954E-2</v>
      </c>
      <c r="R171" s="3">
        <f t="shared" si="26"/>
        <v>0</v>
      </c>
      <c r="S171" s="3">
        <f t="shared" si="27"/>
        <v>0</v>
      </c>
      <c r="T171" s="3">
        <f t="shared" si="28"/>
        <v>0</v>
      </c>
      <c r="U171" s="3">
        <f t="shared" si="29"/>
        <v>0</v>
      </c>
      <c r="V171" s="3">
        <f t="shared" si="30"/>
        <v>1.733874294941028E-2</v>
      </c>
      <c r="W171" s="3">
        <f t="shared" si="31"/>
        <v>0</v>
      </c>
      <c r="X171" s="3">
        <f t="shared" si="32"/>
        <v>0</v>
      </c>
    </row>
    <row r="172" spans="1:24" x14ac:dyDescent="0.25">
      <c r="A172" s="35">
        <v>44719</v>
      </c>
      <c r="B172" s="36">
        <v>18</v>
      </c>
      <c r="C172" s="18" t="str">
        <f t="shared" si="25"/>
        <v>44719_18</v>
      </c>
      <c r="D172" s="20">
        <v>211.01520695707035</v>
      </c>
      <c r="E172" s="20">
        <v>465.12002972575692</v>
      </c>
      <c r="F172" s="20">
        <v>438.4041877556607</v>
      </c>
      <c r="G172" s="20">
        <v>339.86083123910083</v>
      </c>
      <c r="H172" s="20">
        <v>0.12728806141018173</v>
      </c>
      <c r="I172" s="20">
        <v>1.1501333022579958</v>
      </c>
      <c r="J172" s="20">
        <v>0.39467691909787889</v>
      </c>
      <c r="K172" s="20">
        <v>-18.596420545008463</v>
      </c>
      <c r="L172" s="20">
        <v>-44.225666798955302</v>
      </c>
      <c r="M172" s="20">
        <v>-45.978857297115908</v>
      </c>
      <c r="N172" s="20">
        <v>-36.724252616553812</v>
      </c>
      <c r="O172" s="20">
        <v>1.2093559056595952E-2</v>
      </c>
      <c r="P172" s="20">
        <v>5.1544499312183169E-2</v>
      </c>
      <c r="Q172" s="20">
        <v>2.8451797399540277E-2</v>
      </c>
      <c r="R172" s="3">
        <f t="shared" si="26"/>
        <v>0</v>
      </c>
      <c r="S172" s="3">
        <f t="shared" si="27"/>
        <v>0</v>
      </c>
      <c r="T172" s="3">
        <f t="shared" si="28"/>
        <v>0</v>
      </c>
      <c r="U172" s="3">
        <f t="shared" si="29"/>
        <v>0</v>
      </c>
      <c r="V172" s="3">
        <f t="shared" si="30"/>
        <v>0</v>
      </c>
      <c r="W172" s="3">
        <f t="shared" si="31"/>
        <v>0</v>
      </c>
      <c r="X172" s="3">
        <f t="shared" si="32"/>
        <v>0</v>
      </c>
    </row>
    <row r="173" spans="1:24" x14ac:dyDescent="0.25">
      <c r="A173" s="35">
        <v>44719</v>
      </c>
      <c r="B173" s="36">
        <v>19</v>
      </c>
      <c r="C173" s="18" t="str">
        <f t="shared" si="25"/>
        <v>44719_19</v>
      </c>
      <c r="D173" s="20">
        <v>233.87364544197433</v>
      </c>
      <c r="E173" s="20">
        <v>516.91512812090377</v>
      </c>
      <c r="F173" s="20">
        <v>497.74454193907184</v>
      </c>
      <c r="G173" s="20">
        <v>383.36698192893556</v>
      </c>
      <c r="H173" s="20">
        <v>0.13675308792552293</v>
      </c>
      <c r="I173" s="20">
        <v>1.2695490505725209</v>
      </c>
      <c r="J173" s="20">
        <v>0.42289566926148958</v>
      </c>
      <c r="K173" s="20">
        <v>-22.772613857467942</v>
      </c>
      <c r="L173" s="20">
        <v>-53.53477338978233</v>
      </c>
      <c r="M173" s="20">
        <v>-52.131390736185857</v>
      </c>
      <c r="N173" s="20">
        <v>-42.274439222533331</v>
      </c>
      <c r="O173" s="20">
        <v>-1.6040375605694584E-2</v>
      </c>
      <c r="P173" s="20">
        <v>-0.10852623370359694</v>
      </c>
      <c r="Q173" s="20">
        <v>-5.3143276055557576E-2</v>
      </c>
      <c r="R173" s="3">
        <f t="shared" si="26"/>
        <v>0</v>
      </c>
      <c r="S173" s="3">
        <f t="shared" si="27"/>
        <v>0</v>
      </c>
      <c r="T173" s="3">
        <f t="shared" si="28"/>
        <v>0</v>
      </c>
      <c r="U173" s="3">
        <f t="shared" si="29"/>
        <v>0</v>
      </c>
      <c r="V173" s="3">
        <f t="shared" si="30"/>
        <v>0</v>
      </c>
      <c r="W173" s="3">
        <f t="shared" si="31"/>
        <v>0</v>
      </c>
      <c r="X173" s="3">
        <f t="shared" si="32"/>
        <v>0</v>
      </c>
    </row>
    <row r="174" spans="1:24" x14ac:dyDescent="0.25">
      <c r="A174" s="35">
        <v>44719</v>
      </c>
      <c r="B174" s="36">
        <v>20</v>
      </c>
      <c r="C174" s="18" t="str">
        <f t="shared" si="25"/>
        <v>44719_20</v>
      </c>
      <c r="D174" s="20">
        <v>241.53736683151971</v>
      </c>
      <c r="E174" s="20">
        <v>541.73649912830535</v>
      </c>
      <c r="F174" s="20">
        <v>528.2421568114022</v>
      </c>
      <c r="G174" s="20">
        <v>400.65572848103449</v>
      </c>
      <c r="H174" s="20">
        <v>0.14426209735685341</v>
      </c>
      <c r="I174" s="20">
        <v>1.354262431519192</v>
      </c>
      <c r="J174" s="20">
        <v>0.44543704204684381</v>
      </c>
      <c r="K174" s="20">
        <v>-24.372133345397415</v>
      </c>
      <c r="L174" s="20">
        <v>-57.094884258376531</v>
      </c>
      <c r="M174" s="20">
        <v>-54.420086143674652</v>
      </c>
      <c r="N174" s="20">
        <v>-44.907202491604224</v>
      </c>
      <c r="O174" s="20">
        <v>-1.6581544597621675E-2</v>
      </c>
      <c r="P174" s="20">
        <v>-0.11371829250404294</v>
      </c>
      <c r="Q174" s="20">
        <v>-5.4713403640158829E-2</v>
      </c>
      <c r="R174" s="3">
        <f t="shared" si="26"/>
        <v>0</v>
      </c>
      <c r="S174" s="3">
        <f t="shared" si="27"/>
        <v>0</v>
      </c>
      <c r="T174" s="3">
        <f t="shared" si="28"/>
        <v>0</v>
      </c>
      <c r="U174" s="3">
        <f t="shared" si="29"/>
        <v>0</v>
      </c>
      <c r="V174" s="3">
        <f t="shared" si="30"/>
        <v>0</v>
      </c>
      <c r="W174" s="3">
        <f t="shared" si="31"/>
        <v>0</v>
      </c>
      <c r="X174" s="3">
        <f t="shared" si="32"/>
        <v>0</v>
      </c>
    </row>
    <row r="175" spans="1:24" x14ac:dyDescent="0.25">
      <c r="A175" s="35">
        <v>44719</v>
      </c>
      <c r="B175" s="36">
        <v>21</v>
      </c>
      <c r="C175" s="18" t="str">
        <f t="shared" si="25"/>
        <v>44719_21</v>
      </c>
      <c r="D175" s="20">
        <v>238.68331753423536</v>
      </c>
      <c r="E175" s="20">
        <v>542.75907818967062</v>
      </c>
      <c r="F175" s="20">
        <v>533.10695208250286</v>
      </c>
      <c r="G175" s="20">
        <v>400.27449641234517</v>
      </c>
      <c r="H175" s="20">
        <v>0.14664577909315382</v>
      </c>
      <c r="I175" s="20">
        <v>1.3743675635258401</v>
      </c>
      <c r="J175" s="20">
        <v>0.45239525266864805</v>
      </c>
      <c r="K175" s="20">
        <v>-26.863996809839833</v>
      </c>
      <c r="L175" s="20">
        <v>-61.361389211589042</v>
      </c>
      <c r="M175" s="20">
        <v>-57.898267811243059</v>
      </c>
      <c r="N175" s="20">
        <v>-48.431712062564394</v>
      </c>
      <c r="O175" s="20">
        <v>-1.8138273967743351E-2</v>
      </c>
      <c r="P175" s="20">
        <v>-0.12392672023711034</v>
      </c>
      <c r="Q175" s="20">
        <v>-5.9287747039337438E-2</v>
      </c>
      <c r="R175" s="3">
        <f t="shared" si="26"/>
        <v>0</v>
      </c>
      <c r="S175" s="3">
        <f t="shared" si="27"/>
        <v>0</v>
      </c>
      <c r="T175" s="3">
        <f t="shared" si="28"/>
        <v>0</v>
      </c>
      <c r="U175" s="3">
        <f t="shared" si="29"/>
        <v>0</v>
      </c>
      <c r="V175" s="3">
        <f t="shared" si="30"/>
        <v>0</v>
      </c>
      <c r="W175" s="3">
        <f t="shared" si="31"/>
        <v>0</v>
      </c>
      <c r="X175" s="3">
        <f t="shared" si="32"/>
        <v>0</v>
      </c>
    </row>
    <row r="176" spans="1:24" x14ac:dyDescent="0.25">
      <c r="A176" s="35">
        <v>44719</v>
      </c>
      <c r="B176" s="36">
        <v>22</v>
      </c>
      <c r="C176" s="18" t="str">
        <f t="shared" si="25"/>
        <v>44719_22</v>
      </c>
      <c r="D176" s="20">
        <v>231.19284174696614</v>
      </c>
      <c r="E176" s="20">
        <v>531.84091561501089</v>
      </c>
      <c r="F176" s="20">
        <v>523.47016321191256</v>
      </c>
      <c r="G176" s="20">
        <v>389.61860219288332</v>
      </c>
      <c r="H176" s="20">
        <v>0.14419476090802807</v>
      </c>
      <c r="I176" s="20">
        <v>1.3449820047376024</v>
      </c>
      <c r="J176" s="20">
        <v>0.44446025011584861</v>
      </c>
      <c r="K176" s="20">
        <v>-29.08620911889513</v>
      </c>
      <c r="L176" s="20">
        <v>-65.608656482371558</v>
      </c>
      <c r="M176" s="20">
        <v>-62.301950183457222</v>
      </c>
      <c r="N176" s="20">
        <v>-52.189025218441472</v>
      </c>
      <c r="O176" s="20">
        <v>-1.4234829640932058E-2</v>
      </c>
      <c r="P176" s="20">
        <v>-0.11301888718086445</v>
      </c>
      <c r="Q176" s="20">
        <v>-4.7975416786699733E-2</v>
      </c>
      <c r="R176" s="3">
        <f t="shared" si="26"/>
        <v>0</v>
      </c>
      <c r="S176" s="3">
        <f t="shared" si="27"/>
        <v>0</v>
      </c>
      <c r="T176" s="3">
        <f t="shared" si="28"/>
        <v>0</v>
      </c>
      <c r="U176" s="3">
        <f t="shared" si="29"/>
        <v>0</v>
      </c>
      <c r="V176" s="3">
        <f t="shared" si="30"/>
        <v>0</v>
      </c>
      <c r="W176" s="3">
        <f t="shared" si="31"/>
        <v>0</v>
      </c>
      <c r="X176" s="3">
        <f t="shared" si="32"/>
        <v>0</v>
      </c>
    </row>
    <row r="177" spans="1:24" x14ac:dyDescent="0.25">
      <c r="A177" s="35">
        <v>44719</v>
      </c>
      <c r="B177" s="36">
        <v>23</v>
      </c>
      <c r="C177" s="18" t="str">
        <f t="shared" si="25"/>
        <v>44719_23</v>
      </c>
      <c r="D177" s="20">
        <v>210.54403332801368</v>
      </c>
      <c r="E177" s="20">
        <v>488.24012100731039</v>
      </c>
      <c r="F177" s="20">
        <v>480.28707620882909</v>
      </c>
      <c r="G177" s="20">
        <v>355.00900426790366</v>
      </c>
      <c r="H177" s="20">
        <v>0.13884383648244286</v>
      </c>
      <c r="I177" s="20">
        <v>1.2709436652581643</v>
      </c>
      <c r="J177" s="20">
        <v>0.42814647319461285</v>
      </c>
      <c r="K177" s="20">
        <v>-32.191356765958353</v>
      </c>
      <c r="L177" s="20">
        <v>-72.419009526747985</v>
      </c>
      <c r="M177" s="20">
        <v>-67.897408696669558</v>
      </c>
      <c r="N177" s="20">
        <v>-57.316472156967578</v>
      </c>
      <c r="O177" s="20">
        <v>-1.3092975381642693E-2</v>
      </c>
      <c r="P177" s="20">
        <v>-0.11809553426216704</v>
      </c>
      <c r="Q177" s="20">
        <v>-4.4459619749864211E-2</v>
      </c>
      <c r="R177" s="3">
        <f t="shared" si="26"/>
        <v>0</v>
      </c>
      <c r="S177" s="3">
        <f t="shared" si="27"/>
        <v>0</v>
      </c>
      <c r="T177" s="3">
        <f t="shared" si="28"/>
        <v>0</v>
      </c>
      <c r="U177" s="3">
        <f t="shared" si="29"/>
        <v>0</v>
      </c>
      <c r="V177" s="3">
        <f t="shared" si="30"/>
        <v>0</v>
      </c>
      <c r="W177" s="3">
        <f t="shared" si="31"/>
        <v>0</v>
      </c>
      <c r="X177" s="3">
        <f t="shared" si="32"/>
        <v>0</v>
      </c>
    </row>
    <row r="178" spans="1:24" x14ac:dyDescent="0.25">
      <c r="A178" s="35">
        <v>44719</v>
      </c>
      <c r="B178" s="36">
        <v>24</v>
      </c>
      <c r="C178" s="18" t="str">
        <f t="shared" si="25"/>
        <v>44719_24</v>
      </c>
      <c r="D178" s="20">
        <v>183.1233815435431</v>
      </c>
      <c r="E178" s="20">
        <v>423.98199919628502</v>
      </c>
      <c r="F178" s="20">
        <v>414.2580198883602</v>
      </c>
      <c r="G178" s="20">
        <v>306.43392164335216</v>
      </c>
      <c r="H178" s="20">
        <v>0.12644011536467759</v>
      </c>
      <c r="I178" s="20">
        <v>1.1442619333023778</v>
      </c>
      <c r="J178" s="20">
        <v>0.39149096608766332</v>
      </c>
      <c r="K178" s="20">
        <v>-34.7762769542516</v>
      </c>
      <c r="L178" s="20">
        <v>-76.517715636383159</v>
      </c>
      <c r="M178" s="20">
        <v>-72.910134716328031</v>
      </c>
      <c r="N178" s="20">
        <v>-61.784179400150762</v>
      </c>
      <c r="O178" s="20">
        <v>-1.4308662007589403E-2</v>
      </c>
      <c r="P178" s="20">
        <v>-0.12073813353913855</v>
      </c>
      <c r="Q178" s="20">
        <v>-4.7836018241694922E-2</v>
      </c>
      <c r="R178" s="3">
        <f t="shared" si="26"/>
        <v>0</v>
      </c>
      <c r="S178" s="3">
        <f t="shared" si="27"/>
        <v>0</v>
      </c>
      <c r="T178" s="3">
        <f t="shared" si="28"/>
        <v>0</v>
      </c>
      <c r="U178" s="3">
        <f t="shared" si="29"/>
        <v>0</v>
      </c>
      <c r="V178" s="3">
        <f t="shared" si="30"/>
        <v>0</v>
      </c>
      <c r="W178" s="3">
        <f t="shared" si="31"/>
        <v>0</v>
      </c>
      <c r="X178" s="3">
        <f t="shared" si="32"/>
        <v>0</v>
      </c>
    </row>
    <row r="179" spans="1:24" x14ac:dyDescent="0.25">
      <c r="A179" s="35">
        <v>44720</v>
      </c>
      <c r="B179" s="36">
        <v>1</v>
      </c>
      <c r="C179" s="18" t="str">
        <f t="shared" si="25"/>
        <v>44720_1</v>
      </c>
      <c r="D179" s="20">
        <v>156.11364855284322</v>
      </c>
      <c r="E179" s="20">
        <v>355.69166040328764</v>
      </c>
      <c r="F179" s="20">
        <v>342.85479062076405</v>
      </c>
      <c r="G179" s="20">
        <v>255.8769005379734</v>
      </c>
      <c r="H179" s="20">
        <v>0.11170265599153381</v>
      </c>
      <c r="I179" s="20">
        <v>0.980029294972805</v>
      </c>
      <c r="J179" s="20">
        <v>0.34766392567856036</v>
      </c>
      <c r="K179" s="20">
        <v>-34.000850979139244</v>
      </c>
      <c r="L179" s="20">
        <v>-77.356687705259276</v>
      </c>
      <c r="M179" s="20">
        <v>-74.971093127291326</v>
      </c>
      <c r="N179" s="20">
        <v>-61.165754688481229</v>
      </c>
      <c r="O179" s="20">
        <v>-1.7410328089148462E-2</v>
      </c>
      <c r="P179" s="20">
        <v>-0.14152074085816099</v>
      </c>
      <c r="Q179" s="20">
        <v>-5.6665393871964329E-2</v>
      </c>
      <c r="R179" s="3">
        <f t="shared" si="26"/>
        <v>0</v>
      </c>
      <c r="S179" s="3">
        <f t="shared" si="27"/>
        <v>0</v>
      </c>
      <c r="T179" s="3">
        <f t="shared" si="28"/>
        <v>0</v>
      </c>
      <c r="U179" s="3">
        <f t="shared" si="29"/>
        <v>0</v>
      </c>
      <c r="V179" s="3">
        <f t="shared" si="30"/>
        <v>0</v>
      </c>
      <c r="W179" s="3">
        <f t="shared" si="31"/>
        <v>0</v>
      </c>
      <c r="X179" s="3">
        <f t="shared" si="32"/>
        <v>0</v>
      </c>
    </row>
    <row r="180" spans="1:24" x14ac:dyDescent="0.25">
      <c r="A180" s="35">
        <v>44720</v>
      </c>
      <c r="B180" s="36">
        <v>2</v>
      </c>
      <c r="C180" s="18" t="str">
        <f t="shared" si="25"/>
        <v>44720_2</v>
      </c>
      <c r="D180" s="20">
        <v>136.36187658122782</v>
      </c>
      <c r="E180" s="20">
        <v>304.02399079405308</v>
      </c>
      <c r="F180" s="20">
        <v>288.62523645770113</v>
      </c>
      <c r="G180" s="20">
        <v>218.68978245249505</v>
      </c>
      <c r="H180" s="20">
        <v>0.10245997567644514</v>
      </c>
      <c r="I180" s="20">
        <v>0.85330386533841607</v>
      </c>
      <c r="J180" s="20">
        <v>0.31980187224311923</v>
      </c>
      <c r="K180" s="20">
        <v>-27.955495308730622</v>
      </c>
      <c r="L180" s="20">
        <v>-64.656965975785894</v>
      </c>
      <c r="M180" s="20">
        <v>-61.805822843004584</v>
      </c>
      <c r="N180" s="20">
        <v>-48.946059539577114</v>
      </c>
      <c r="O180" s="20">
        <v>-1.7530119208353727E-2</v>
      </c>
      <c r="P180" s="20">
        <v>-0.14953430778617341</v>
      </c>
      <c r="Q180" s="20">
        <v>-5.6851420505922734E-2</v>
      </c>
      <c r="R180" s="3">
        <f t="shared" si="26"/>
        <v>0</v>
      </c>
      <c r="S180" s="3">
        <f t="shared" si="27"/>
        <v>0</v>
      </c>
      <c r="T180" s="3">
        <f t="shared" si="28"/>
        <v>0</v>
      </c>
      <c r="U180" s="3">
        <f t="shared" si="29"/>
        <v>0</v>
      </c>
      <c r="V180" s="3">
        <f t="shared" si="30"/>
        <v>0</v>
      </c>
      <c r="W180" s="3">
        <f t="shared" si="31"/>
        <v>0</v>
      </c>
      <c r="X180" s="3">
        <f t="shared" si="32"/>
        <v>0</v>
      </c>
    </row>
    <row r="181" spans="1:24" x14ac:dyDescent="0.25">
      <c r="A181" s="35">
        <v>44720</v>
      </c>
      <c r="B181" s="36">
        <v>3</v>
      </c>
      <c r="C181" s="18" t="str">
        <f t="shared" si="25"/>
        <v>44720_3</v>
      </c>
      <c r="D181" s="20">
        <v>125.68541215951589</v>
      </c>
      <c r="E181" s="20">
        <v>275.02334679367186</v>
      </c>
      <c r="F181" s="20">
        <v>258.12734922256425</v>
      </c>
      <c r="G181" s="20">
        <v>198.06089382170893</v>
      </c>
      <c r="H181" s="20">
        <v>9.924077766188133E-2</v>
      </c>
      <c r="I181" s="20">
        <v>0.79548299661560584</v>
      </c>
      <c r="J181" s="20">
        <v>0.309638530499316</v>
      </c>
      <c r="K181" s="20">
        <v>-27.122941290632365</v>
      </c>
      <c r="L181" s="20">
        <v>-62.566833923237233</v>
      </c>
      <c r="M181" s="20">
        <v>-58.519043338348673</v>
      </c>
      <c r="N181" s="20">
        <v>-46.657669875301188</v>
      </c>
      <c r="O181" s="20">
        <v>-1.7430735082362914E-2</v>
      </c>
      <c r="P181" s="20">
        <v>-0.15590267524252222</v>
      </c>
      <c r="Q181" s="20">
        <v>-5.6452264096015281E-2</v>
      </c>
      <c r="R181" s="3">
        <f t="shared" si="26"/>
        <v>0</v>
      </c>
      <c r="S181" s="3">
        <f t="shared" si="27"/>
        <v>0</v>
      </c>
      <c r="T181" s="3">
        <f t="shared" si="28"/>
        <v>0</v>
      </c>
      <c r="U181" s="3">
        <f t="shared" si="29"/>
        <v>0</v>
      </c>
      <c r="V181" s="3">
        <f t="shared" si="30"/>
        <v>0</v>
      </c>
      <c r="W181" s="3">
        <f t="shared" si="31"/>
        <v>0</v>
      </c>
      <c r="X181" s="3">
        <f t="shared" si="32"/>
        <v>0</v>
      </c>
    </row>
    <row r="182" spans="1:24" x14ac:dyDescent="0.25">
      <c r="A182" s="35">
        <v>44720</v>
      </c>
      <c r="B182" s="36">
        <v>4</v>
      </c>
      <c r="C182" s="18" t="str">
        <f t="shared" si="25"/>
        <v>44720_4</v>
      </c>
      <c r="D182" s="20">
        <v>120.09794138348488</v>
      </c>
      <c r="E182" s="20">
        <v>261.30263450068918</v>
      </c>
      <c r="F182" s="20">
        <v>242.635254996653</v>
      </c>
      <c r="G182" s="20">
        <v>187.9131286666107</v>
      </c>
      <c r="H182" s="20">
        <v>9.946949019439022E-2</v>
      </c>
      <c r="I182" s="20">
        <v>0.78176150518022625</v>
      </c>
      <c r="J182" s="20">
        <v>0.31006556192557244</v>
      </c>
      <c r="K182" s="20">
        <v>-27.573898120006245</v>
      </c>
      <c r="L182" s="20">
        <v>-62.762245897855735</v>
      </c>
      <c r="M182" s="20">
        <v>-59.157384947333533</v>
      </c>
      <c r="N182" s="20">
        <v>-46.883182152479478</v>
      </c>
      <c r="O182" s="20">
        <v>-1.693821040192852E-2</v>
      </c>
      <c r="P182" s="20">
        <v>-0.15474941038276721</v>
      </c>
      <c r="Q182" s="20">
        <v>-5.5033905414870486E-2</v>
      </c>
      <c r="R182" s="3">
        <f t="shared" si="26"/>
        <v>0</v>
      </c>
      <c r="S182" s="3">
        <f t="shared" si="27"/>
        <v>0</v>
      </c>
      <c r="T182" s="3">
        <f t="shared" si="28"/>
        <v>0</v>
      </c>
      <c r="U182" s="3">
        <f t="shared" si="29"/>
        <v>0</v>
      </c>
      <c r="V182" s="3">
        <f t="shared" si="30"/>
        <v>0</v>
      </c>
      <c r="W182" s="3">
        <f t="shared" si="31"/>
        <v>0</v>
      </c>
      <c r="X182" s="3">
        <f t="shared" si="32"/>
        <v>0</v>
      </c>
    </row>
    <row r="183" spans="1:24" x14ac:dyDescent="0.25">
      <c r="A183" s="35">
        <v>44720</v>
      </c>
      <c r="B183" s="36">
        <v>5</v>
      </c>
      <c r="C183" s="18" t="str">
        <f t="shared" si="25"/>
        <v>44720_5</v>
      </c>
      <c r="D183" s="20">
        <v>118.58426101812968</v>
      </c>
      <c r="E183" s="20">
        <v>256.9432719788137</v>
      </c>
      <c r="F183" s="20">
        <v>238.27980888636495</v>
      </c>
      <c r="G183" s="20">
        <v>184.99813252006123</v>
      </c>
      <c r="H183" s="20">
        <v>9.964503793161246E-2</v>
      </c>
      <c r="I183" s="20">
        <v>0.78979193249931823</v>
      </c>
      <c r="J183" s="20">
        <v>0.31050803313987085</v>
      </c>
      <c r="K183" s="20">
        <v>-28.220085344723838</v>
      </c>
      <c r="L183" s="20">
        <v>-63.981271207194439</v>
      </c>
      <c r="M183" s="20">
        <v>-60.546567859482003</v>
      </c>
      <c r="N183" s="20">
        <v>-47.718008859614173</v>
      </c>
      <c r="O183" s="20">
        <v>-1.7861460861446323E-2</v>
      </c>
      <c r="P183" s="20">
        <v>-0.1548112652441174</v>
      </c>
      <c r="Q183" s="20">
        <v>-5.784258542889175E-2</v>
      </c>
      <c r="R183" s="3">
        <f t="shared" si="26"/>
        <v>0</v>
      </c>
      <c r="S183" s="3">
        <f t="shared" si="27"/>
        <v>0</v>
      </c>
      <c r="T183" s="3">
        <f t="shared" si="28"/>
        <v>0</v>
      </c>
      <c r="U183" s="3">
        <f t="shared" si="29"/>
        <v>0</v>
      </c>
      <c r="V183" s="3">
        <f t="shared" si="30"/>
        <v>0</v>
      </c>
      <c r="W183" s="3">
        <f t="shared" si="31"/>
        <v>0</v>
      </c>
      <c r="X183" s="3">
        <f t="shared" si="32"/>
        <v>0</v>
      </c>
    </row>
    <row r="184" spans="1:24" x14ac:dyDescent="0.25">
      <c r="A184" s="35">
        <v>44720</v>
      </c>
      <c r="B184" s="36">
        <v>6</v>
      </c>
      <c r="C184" s="18" t="str">
        <f t="shared" si="25"/>
        <v>44720_6</v>
      </c>
      <c r="D184" s="20">
        <v>124.2913307981554</v>
      </c>
      <c r="E184" s="20">
        <v>270.83014792145076</v>
      </c>
      <c r="F184" s="20">
        <v>252.00903348562073</v>
      </c>
      <c r="G184" s="20">
        <v>193.91284480421442</v>
      </c>
      <c r="H184" s="20">
        <v>9.8368588369067964E-2</v>
      </c>
      <c r="I184" s="20">
        <v>0.8270077596817681</v>
      </c>
      <c r="J184" s="20">
        <v>0.30663390308273081</v>
      </c>
      <c r="K184" s="20">
        <v>-28.679872413753301</v>
      </c>
      <c r="L184" s="20">
        <v>-65.817113875348483</v>
      </c>
      <c r="M184" s="20">
        <v>-61.928499967903001</v>
      </c>
      <c r="N184" s="20">
        <v>-48.505647217922082</v>
      </c>
      <c r="O184" s="20">
        <v>-2.0067074789137277E-2</v>
      </c>
      <c r="P184" s="20">
        <v>-0.16036832077081359</v>
      </c>
      <c r="Q184" s="20">
        <v>-6.4166635558222898E-2</v>
      </c>
      <c r="R184" s="3">
        <f t="shared" si="26"/>
        <v>0</v>
      </c>
      <c r="S184" s="3">
        <f t="shared" si="27"/>
        <v>0</v>
      </c>
      <c r="T184" s="3">
        <f t="shared" si="28"/>
        <v>0</v>
      </c>
      <c r="U184" s="3">
        <f t="shared" si="29"/>
        <v>0</v>
      </c>
      <c r="V184" s="3">
        <f t="shared" si="30"/>
        <v>0</v>
      </c>
      <c r="W184" s="3">
        <f t="shared" si="31"/>
        <v>0</v>
      </c>
      <c r="X184" s="3">
        <f t="shared" si="32"/>
        <v>0</v>
      </c>
    </row>
    <row r="185" spans="1:24" x14ac:dyDescent="0.25">
      <c r="A185" s="35">
        <v>44720</v>
      </c>
      <c r="B185" s="36">
        <v>7</v>
      </c>
      <c r="C185" s="18" t="str">
        <f t="shared" si="25"/>
        <v>44720_7</v>
      </c>
      <c r="D185" s="20">
        <v>153.12733839201661</v>
      </c>
      <c r="E185" s="20">
        <v>334.07359760364221</v>
      </c>
      <c r="F185" s="20">
        <v>315.14642440297854</v>
      </c>
      <c r="G185" s="20">
        <v>241.59982604453066</v>
      </c>
      <c r="H185" s="20">
        <v>0.10852752018622927</v>
      </c>
      <c r="I185" s="20">
        <v>0.95541872600817968</v>
      </c>
      <c r="J185" s="20">
        <v>0.33722733059749077</v>
      </c>
      <c r="K185" s="20">
        <v>-27.638999791907825</v>
      </c>
      <c r="L185" s="20">
        <v>-65.483127254189853</v>
      </c>
      <c r="M185" s="20">
        <v>-62.050193348231581</v>
      </c>
      <c r="N185" s="20">
        <v>-48.247909736261654</v>
      </c>
      <c r="O185" s="20">
        <v>-2.0147453166510444E-2</v>
      </c>
      <c r="P185" s="20">
        <v>-0.16477796253596741</v>
      </c>
      <c r="Q185" s="20">
        <v>-6.4666280418215025E-2</v>
      </c>
      <c r="R185" s="3">
        <f t="shared" si="26"/>
        <v>0</v>
      </c>
      <c r="S185" s="3">
        <f t="shared" si="27"/>
        <v>0</v>
      </c>
      <c r="T185" s="3">
        <f t="shared" si="28"/>
        <v>0</v>
      </c>
      <c r="U185" s="3">
        <f t="shared" si="29"/>
        <v>0</v>
      </c>
      <c r="V185" s="3">
        <f t="shared" si="30"/>
        <v>0</v>
      </c>
      <c r="W185" s="3">
        <f t="shared" si="31"/>
        <v>0</v>
      </c>
      <c r="X185" s="3">
        <f t="shared" si="32"/>
        <v>0</v>
      </c>
    </row>
    <row r="186" spans="1:24" x14ac:dyDescent="0.25">
      <c r="A186" s="35">
        <v>44720</v>
      </c>
      <c r="B186" s="36">
        <v>8</v>
      </c>
      <c r="C186" s="18" t="str">
        <f t="shared" si="25"/>
        <v>44720_8</v>
      </c>
      <c r="D186" s="20">
        <v>188.29571188155549</v>
      </c>
      <c r="E186" s="20">
        <v>412.04972087565159</v>
      </c>
      <c r="F186" s="20">
        <v>386.22433147508775</v>
      </c>
      <c r="G186" s="20">
        <v>299.34485745405777</v>
      </c>
      <c r="H186" s="20">
        <v>0.11697435299906317</v>
      </c>
      <c r="I186" s="20">
        <v>1.1138321757767251</v>
      </c>
      <c r="J186" s="20">
        <v>0.36297572282802854</v>
      </c>
      <c r="K186" s="20">
        <v>-29.360419565364239</v>
      </c>
      <c r="L186" s="20">
        <v>-67.862747299844855</v>
      </c>
      <c r="M186" s="20">
        <v>-66.482837308166239</v>
      </c>
      <c r="N186" s="20">
        <v>-53.325475344276569</v>
      </c>
      <c r="O186" s="20">
        <v>-1.7542258875053202E-2</v>
      </c>
      <c r="P186" s="20">
        <v>-0.12900896565101147</v>
      </c>
      <c r="Q186" s="20">
        <v>-5.7281743748401018E-2</v>
      </c>
      <c r="R186" s="3">
        <f t="shared" si="26"/>
        <v>0</v>
      </c>
      <c r="S186" s="3">
        <f t="shared" si="27"/>
        <v>0</v>
      </c>
      <c r="T186" s="3">
        <f t="shared" si="28"/>
        <v>0</v>
      </c>
      <c r="U186" s="3">
        <f t="shared" si="29"/>
        <v>0</v>
      </c>
      <c r="V186" s="3">
        <f t="shared" si="30"/>
        <v>0</v>
      </c>
      <c r="W186" s="3">
        <f t="shared" si="31"/>
        <v>0</v>
      </c>
      <c r="X186" s="3">
        <f t="shared" si="32"/>
        <v>0</v>
      </c>
    </row>
    <row r="187" spans="1:24" x14ac:dyDescent="0.25">
      <c r="A187" s="35">
        <v>44720</v>
      </c>
      <c r="B187" s="36">
        <v>9</v>
      </c>
      <c r="C187" s="18" t="str">
        <f t="shared" si="25"/>
        <v>44720_9</v>
      </c>
      <c r="D187" s="20">
        <v>205.96351195619417</v>
      </c>
      <c r="E187" s="20">
        <v>457.92547211833175</v>
      </c>
      <c r="F187" s="20">
        <v>422.66523428827475</v>
      </c>
      <c r="G187" s="20">
        <v>327.72969010237574</v>
      </c>
      <c r="H187" s="20">
        <v>0.14200676195990636</v>
      </c>
      <c r="I187" s="20">
        <v>1.3436890448472039</v>
      </c>
      <c r="J187" s="20">
        <v>0.43611759789352583</v>
      </c>
      <c r="K187" s="20">
        <v>-23.837753325740042</v>
      </c>
      <c r="L187" s="20">
        <v>-52.178566858738691</v>
      </c>
      <c r="M187" s="20">
        <v>-54.943504979868827</v>
      </c>
      <c r="N187" s="20">
        <v>-45.722152214711059</v>
      </c>
      <c r="O187" s="20">
        <v>1.3481323896117873E-2</v>
      </c>
      <c r="P187" s="20">
        <v>6.2414278841350465E-2</v>
      </c>
      <c r="Q187" s="20">
        <v>3.1912156156022657E-2</v>
      </c>
      <c r="R187" s="3">
        <f t="shared" si="26"/>
        <v>0</v>
      </c>
      <c r="S187" s="3">
        <f t="shared" si="27"/>
        <v>0</v>
      </c>
      <c r="T187" s="3">
        <f t="shared" si="28"/>
        <v>0</v>
      </c>
      <c r="U187" s="3">
        <f t="shared" si="29"/>
        <v>0</v>
      </c>
      <c r="V187" s="3">
        <f t="shared" si="30"/>
        <v>0</v>
      </c>
      <c r="W187" s="3">
        <f t="shared" si="31"/>
        <v>0</v>
      </c>
      <c r="X187" s="3">
        <f t="shared" si="32"/>
        <v>0</v>
      </c>
    </row>
    <row r="188" spans="1:24" x14ac:dyDescent="0.25">
      <c r="A188" s="35">
        <v>44720</v>
      </c>
      <c r="B188" s="36">
        <v>10</v>
      </c>
      <c r="C188" s="18" t="str">
        <f t="shared" si="25"/>
        <v>44720_10</v>
      </c>
      <c r="D188" s="20">
        <v>219.64172111787408</v>
      </c>
      <c r="E188" s="20">
        <v>492.64865482112089</v>
      </c>
      <c r="F188" s="20">
        <v>454.88913809025479</v>
      </c>
      <c r="G188" s="20">
        <v>352.21116638417806</v>
      </c>
      <c r="H188" s="20">
        <v>0.14583715146148205</v>
      </c>
      <c r="I188" s="20">
        <v>1.4538124413082205</v>
      </c>
      <c r="J188" s="20">
        <v>0.44768522882719308</v>
      </c>
      <c r="K188" s="20">
        <v>-16.945411779494929</v>
      </c>
      <c r="L188" s="20">
        <v>-35.669829695255125</v>
      </c>
      <c r="M188" s="20">
        <v>-42.824853003432288</v>
      </c>
      <c r="N188" s="20">
        <v>-35.851978470647879</v>
      </c>
      <c r="O188" s="20">
        <v>2.5357665489367145E-2</v>
      </c>
      <c r="P188" s="20">
        <v>0.15972318885601078</v>
      </c>
      <c r="Q188" s="20">
        <v>6.6672272556546036E-2</v>
      </c>
      <c r="R188" s="3">
        <f t="shared" si="26"/>
        <v>0</v>
      </c>
      <c r="S188" s="3">
        <f t="shared" si="27"/>
        <v>0</v>
      </c>
      <c r="T188" s="3">
        <f t="shared" si="28"/>
        <v>0</v>
      </c>
      <c r="U188" s="3">
        <f t="shared" si="29"/>
        <v>0</v>
      </c>
      <c r="V188" s="3">
        <f t="shared" si="30"/>
        <v>0</v>
      </c>
      <c r="W188" s="3">
        <f t="shared" si="31"/>
        <v>0</v>
      </c>
      <c r="X188" s="3">
        <f t="shared" si="32"/>
        <v>0</v>
      </c>
    </row>
    <row r="189" spans="1:24" x14ac:dyDescent="0.25">
      <c r="A189" s="35">
        <v>44720</v>
      </c>
      <c r="B189" s="36">
        <v>11</v>
      </c>
      <c r="C189" s="18" t="str">
        <f t="shared" si="25"/>
        <v>44720_11</v>
      </c>
      <c r="D189" s="20">
        <v>222.83035566117616</v>
      </c>
      <c r="E189" s="20">
        <v>498.30477300823281</v>
      </c>
      <c r="F189" s="20">
        <v>460.49918670105802</v>
      </c>
      <c r="G189" s="20">
        <v>357.11818917678727</v>
      </c>
      <c r="H189" s="20">
        <v>0.13531383923083093</v>
      </c>
      <c r="I189" s="20">
        <v>1.4271217070087907</v>
      </c>
      <c r="J189" s="20">
        <v>0.41691286695157109</v>
      </c>
      <c r="K189" s="20">
        <v>-14.379719955593634</v>
      </c>
      <c r="L189" s="20">
        <v>-30.958303280177269</v>
      </c>
      <c r="M189" s="20">
        <v>-39.147208531426323</v>
      </c>
      <c r="N189" s="20">
        <v>-32.613635839694965</v>
      </c>
      <c r="O189" s="20">
        <v>1.7766044398905938E-2</v>
      </c>
      <c r="P189" s="20">
        <v>0.14132722439189055</v>
      </c>
      <c r="Q189" s="20">
        <v>4.4905858003867073E-2</v>
      </c>
      <c r="R189" s="3">
        <f t="shared" si="26"/>
        <v>0</v>
      </c>
      <c r="S189" s="3">
        <f t="shared" si="27"/>
        <v>0</v>
      </c>
      <c r="T189" s="3">
        <f t="shared" si="28"/>
        <v>0</v>
      </c>
      <c r="U189" s="3">
        <f t="shared" si="29"/>
        <v>0</v>
      </c>
      <c r="V189" s="3">
        <f t="shared" si="30"/>
        <v>0</v>
      </c>
      <c r="W189" s="3">
        <f t="shared" si="31"/>
        <v>0</v>
      </c>
      <c r="X189" s="3">
        <f t="shared" si="32"/>
        <v>0</v>
      </c>
    </row>
    <row r="190" spans="1:24" x14ac:dyDescent="0.25">
      <c r="A190" s="35">
        <v>44720</v>
      </c>
      <c r="B190" s="36">
        <v>12</v>
      </c>
      <c r="C190" s="18" t="str">
        <f t="shared" si="25"/>
        <v>44720_12</v>
      </c>
      <c r="D190" s="20">
        <v>222.04701214881288</v>
      </c>
      <c r="E190" s="20">
        <v>494.58529116420493</v>
      </c>
      <c r="F190" s="20">
        <v>455.98972849191063</v>
      </c>
      <c r="G190" s="20">
        <v>354.72363914401063</v>
      </c>
      <c r="H190" s="20">
        <v>0.11782635529433064</v>
      </c>
      <c r="I190" s="20">
        <v>1.3310947388547651</v>
      </c>
      <c r="J190" s="20">
        <v>0.36793148814838234</v>
      </c>
      <c r="K190" s="20">
        <v>-12.069163237834548</v>
      </c>
      <c r="L190" s="20">
        <v>-26.232937997827719</v>
      </c>
      <c r="M190" s="20">
        <v>-35.30867735979988</v>
      </c>
      <c r="N190" s="20">
        <v>-29.314675141428527</v>
      </c>
      <c r="O190" s="20">
        <v>1.0234654884544165E-2</v>
      </c>
      <c r="P190" s="20">
        <v>0.11938614540090953</v>
      </c>
      <c r="Q190" s="20">
        <v>2.3413044225862583E-2</v>
      </c>
      <c r="R190" s="3">
        <f t="shared" si="26"/>
        <v>0</v>
      </c>
      <c r="S190" s="3">
        <f t="shared" si="27"/>
        <v>0</v>
      </c>
      <c r="T190" s="3">
        <f t="shared" si="28"/>
        <v>0</v>
      </c>
      <c r="U190" s="3">
        <f t="shared" si="29"/>
        <v>0</v>
      </c>
      <c r="V190" s="3">
        <f t="shared" si="30"/>
        <v>0</v>
      </c>
      <c r="W190" s="3">
        <f t="shared" si="31"/>
        <v>0</v>
      </c>
      <c r="X190" s="3">
        <f t="shared" si="32"/>
        <v>0</v>
      </c>
    </row>
    <row r="191" spans="1:24" x14ac:dyDescent="0.25">
      <c r="A191" s="35">
        <v>44720</v>
      </c>
      <c r="B191" s="36">
        <v>13</v>
      </c>
      <c r="C191" s="18" t="str">
        <f t="shared" si="25"/>
        <v>44720_13</v>
      </c>
      <c r="D191" s="20">
        <v>221.43185787240398</v>
      </c>
      <c r="E191" s="20">
        <v>488.56000165378492</v>
      </c>
      <c r="F191" s="20">
        <v>451.34966069879886</v>
      </c>
      <c r="G191" s="20">
        <v>352.30801888559495</v>
      </c>
      <c r="H191" s="20">
        <v>0.12349642371134768</v>
      </c>
      <c r="I191" s="20">
        <v>1.3294777599897347</v>
      </c>
      <c r="J191" s="20">
        <v>0.38429728175008715</v>
      </c>
      <c r="K191" s="20">
        <v>-11.111886336599264</v>
      </c>
      <c r="L191" s="20">
        <v>-26.147903705169451</v>
      </c>
      <c r="M191" s="20">
        <v>-34.655483679407162</v>
      </c>
      <c r="N191" s="20">
        <v>-28.381265637494707</v>
      </c>
      <c r="O191" s="20">
        <v>1.4384460864052326E-2</v>
      </c>
      <c r="P191" s="20">
        <v>0.13594754543290943</v>
      </c>
      <c r="Q191" s="20">
        <v>3.5339321336722407E-2</v>
      </c>
      <c r="R191" s="3">
        <f t="shared" si="26"/>
        <v>0</v>
      </c>
      <c r="S191" s="3">
        <f t="shared" si="27"/>
        <v>0</v>
      </c>
      <c r="T191" s="3">
        <f t="shared" si="28"/>
        <v>0</v>
      </c>
      <c r="U191" s="3">
        <f t="shared" si="29"/>
        <v>0</v>
      </c>
      <c r="V191" s="3">
        <f t="shared" si="30"/>
        <v>0</v>
      </c>
      <c r="W191" s="3">
        <f t="shared" si="31"/>
        <v>0</v>
      </c>
      <c r="X191" s="3">
        <f t="shared" si="32"/>
        <v>0</v>
      </c>
    </row>
    <row r="192" spans="1:24" x14ac:dyDescent="0.25">
      <c r="A192" s="35">
        <v>44720</v>
      </c>
      <c r="B192" s="36">
        <v>14</v>
      </c>
      <c r="C192" s="18" t="str">
        <f t="shared" si="25"/>
        <v>44720_14</v>
      </c>
      <c r="D192" s="20">
        <v>220.397711476735</v>
      </c>
      <c r="E192" s="20">
        <v>483.84703689653384</v>
      </c>
      <c r="F192" s="20">
        <v>447.72945275186578</v>
      </c>
      <c r="G192" s="20">
        <v>351.88934913055039</v>
      </c>
      <c r="H192" s="20">
        <v>0.11950193582390808</v>
      </c>
      <c r="I192" s="20">
        <v>1.254842125290212</v>
      </c>
      <c r="J192" s="20">
        <v>0.37280994750758856</v>
      </c>
      <c r="K192" s="20">
        <v>-13.051325221715775</v>
      </c>
      <c r="L192" s="20">
        <v>-33.113723960872314</v>
      </c>
      <c r="M192" s="20">
        <v>-40.565546051936963</v>
      </c>
      <c r="N192" s="20">
        <v>-31.136500724557823</v>
      </c>
      <c r="O192" s="20">
        <v>1.3966120786262897E-2</v>
      </c>
      <c r="P192" s="20">
        <v>9.8284915407129164E-2</v>
      </c>
      <c r="Q192" s="20">
        <v>3.3862266710931857E-2</v>
      </c>
      <c r="R192" s="3">
        <f t="shared" si="26"/>
        <v>0</v>
      </c>
      <c r="S192" s="3">
        <f t="shared" si="27"/>
        <v>0</v>
      </c>
      <c r="T192" s="3">
        <f t="shared" si="28"/>
        <v>0</v>
      </c>
      <c r="U192" s="3">
        <f t="shared" si="29"/>
        <v>0</v>
      </c>
      <c r="V192" s="3">
        <f t="shared" si="30"/>
        <v>0</v>
      </c>
      <c r="W192" s="3">
        <f t="shared" si="31"/>
        <v>0</v>
      </c>
      <c r="X192" s="3">
        <f t="shared" si="32"/>
        <v>0</v>
      </c>
    </row>
    <row r="193" spans="1:24" x14ac:dyDescent="0.25">
      <c r="A193" s="35">
        <v>44720</v>
      </c>
      <c r="B193" s="36">
        <v>15</v>
      </c>
      <c r="C193" s="18" t="str">
        <f t="shared" si="25"/>
        <v>44720_15</v>
      </c>
      <c r="D193" s="20">
        <v>216.61399628300697</v>
      </c>
      <c r="E193" s="20">
        <v>481.12308600082372</v>
      </c>
      <c r="F193" s="20">
        <v>446.62470050075746</v>
      </c>
      <c r="G193" s="20">
        <v>346.66474933045743</v>
      </c>
      <c r="H193" s="20">
        <v>0.12636064177001291</v>
      </c>
      <c r="I193" s="20">
        <v>1.2948484653303343</v>
      </c>
      <c r="J193" s="20">
        <v>0.39278682174336371</v>
      </c>
      <c r="K193" s="20">
        <v>-11.848996310690048</v>
      </c>
      <c r="L193" s="20">
        <v>-27.335457109132278</v>
      </c>
      <c r="M193" s="20">
        <v>-35.045976617990675</v>
      </c>
      <c r="N193" s="20">
        <v>-28.952231505577334</v>
      </c>
      <c r="O193" s="20">
        <v>2.5197291821443306E-2</v>
      </c>
      <c r="P193" s="20">
        <v>0.16916300681085616</v>
      </c>
      <c r="Q193" s="20">
        <v>6.6413854999341021E-2</v>
      </c>
      <c r="R193" s="3">
        <f t="shared" si="26"/>
        <v>0</v>
      </c>
      <c r="S193" s="3">
        <f t="shared" si="27"/>
        <v>0</v>
      </c>
      <c r="T193" s="3">
        <f t="shared" si="28"/>
        <v>0</v>
      </c>
      <c r="U193" s="3">
        <f t="shared" si="29"/>
        <v>0</v>
      </c>
      <c r="V193" s="3">
        <f t="shared" si="30"/>
        <v>0</v>
      </c>
      <c r="W193" s="3">
        <f t="shared" si="31"/>
        <v>0</v>
      </c>
      <c r="X193" s="3">
        <f t="shared" si="32"/>
        <v>0</v>
      </c>
    </row>
    <row r="194" spans="1:24" x14ac:dyDescent="0.25">
      <c r="A194" s="35">
        <v>44720</v>
      </c>
      <c r="B194" s="36">
        <v>16</v>
      </c>
      <c r="C194" s="18" t="str">
        <f t="shared" si="25"/>
        <v>44720_16</v>
      </c>
      <c r="D194" s="20">
        <v>217.92922851980015</v>
      </c>
      <c r="E194" s="20">
        <v>485.44942699757775</v>
      </c>
      <c r="F194" s="20">
        <v>451.70526789349435</v>
      </c>
      <c r="G194" s="20">
        <v>349.0388429965912</v>
      </c>
      <c r="H194" s="20">
        <v>0.14175006489558883</v>
      </c>
      <c r="I194" s="20">
        <v>1.3538494835636488</v>
      </c>
      <c r="J194" s="20">
        <v>0.43819026265145439</v>
      </c>
      <c r="K194" s="20">
        <v>-13.754481855331184</v>
      </c>
      <c r="L194" s="20">
        <v>-28.455727189279614</v>
      </c>
      <c r="M194" s="20">
        <v>-35.59557351470572</v>
      </c>
      <c r="N194" s="20">
        <v>-30.744141777634546</v>
      </c>
      <c r="O194" s="20">
        <v>3.2515424661954652E-2</v>
      </c>
      <c r="P194" s="20">
        <v>0.21247546946890872</v>
      </c>
      <c r="Q194" s="20">
        <v>8.7254713495579769E-2</v>
      </c>
      <c r="R194" s="3">
        <f t="shared" si="26"/>
        <v>0</v>
      </c>
      <c r="S194" s="3">
        <f t="shared" si="27"/>
        <v>0</v>
      </c>
      <c r="T194" s="3">
        <f t="shared" si="28"/>
        <v>0</v>
      </c>
      <c r="U194" s="3">
        <f t="shared" si="29"/>
        <v>0</v>
      </c>
      <c r="V194" s="3">
        <f t="shared" si="30"/>
        <v>3.234025630554558E-2</v>
      </c>
      <c r="W194" s="3">
        <f t="shared" si="31"/>
        <v>0</v>
      </c>
      <c r="X194" s="3">
        <f t="shared" si="32"/>
        <v>0</v>
      </c>
    </row>
    <row r="195" spans="1:24" x14ac:dyDescent="0.25">
      <c r="A195" s="35">
        <v>44720</v>
      </c>
      <c r="B195" s="36">
        <v>17</v>
      </c>
      <c r="C195" s="18" t="str">
        <f t="shared" si="25"/>
        <v>44720_17</v>
      </c>
      <c r="D195" s="20">
        <v>214.06470453156967</v>
      </c>
      <c r="E195" s="20">
        <v>477.35530772770244</v>
      </c>
      <c r="F195" s="20">
        <v>446.26297436207176</v>
      </c>
      <c r="G195" s="20">
        <v>344.22603812388991</v>
      </c>
      <c r="H195" s="20">
        <v>0.14371062434559551</v>
      </c>
      <c r="I195" s="20">
        <v>1.3355538176288035</v>
      </c>
      <c r="J195" s="20">
        <v>0.44189007950005887</v>
      </c>
      <c r="K195" s="20">
        <v>-15.625953101097952</v>
      </c>
      <c r="L195" s="20">
        <v>-33.431802655426658</v>
      </c>
      <c r="M195" s="20">
        <v>-39.423437558192745</v>
      </c>
      <c r="N195" s="20">
        <v>-33.397052811624846</v>
      </c>
      <c r="O195" s="20">
        <v>3.1911153668546653E-2</v>
      </c>
      <c r="P195" s="20">
        <v>0.19296109763939623</v>
      </c>
      <c r="Q195" s="20">
        <v>8.5722523571139519E-2</v>
      </c>
      <c r="R195" s="3">
        <f t="shared" si="26"/>
        <v>0</v>
      </c>
      <c r="S195" s="3">
        <f t="shared" si="27"/>
        <v>0</v>
      </c>
      <c r="T195" s="3">
        <f t="shared" si="28"/>
        <v>0</v>
      </c>
      <c r="U195" s="3">
        <f t="shared" si="29"/>
        <v>0</v>
      </c>
      <c r="V195" s="3">
        <f t="shared" si="30"/>
        <v>2.4604339598755492E-2</v>
      </c>
      <c r="W195" s="3">
        <f t="shared" si="31"/>
        <v>0</v>
      </c>
      <c r="X195" s="3">
        <f t="shared" si="32"/>
        <v>0</v>
      </c>
    </row>
    <row r="196" spans="1:24" x14ac:dyDescent="0.25">
      <c r="A196" s="35">
        <v>44720</v>
      </c>
      <c r="B196" s="36">
        <v>18</v>
      </c>
      <c r="C196" s="18" t="str">
        <f t="shared" si="25"/>
        <v>44720_18</v>
      </c>
      <c r="D196" s="20">
        <v>217.94443154218285</v>
      </c>
      <c r="E196" s="20">
        <v>483.90390932445371</v>
      </c>
      <c r="F196" s="20">
        <v>457.5844450561159</v>
      </c>
      <c r="G196" s="20">
        <v>353.94006767469506</v>
      </c>
      <c r="H196" s="20">
        <v>0.13040807866750526</v>
      </c>
      <c r="I196" s="20">
        <v>1.2055851210824329</v>
      </c>
      <c r="J196" s="20">
        <v>0.40361044498991161</v>
      </c>
      <c r="K196" s="20">
        <v>-19.708848342354386</v>
      </c>
      <c r="L196" s="20">
        <v>-43.647053996683795</v>
      </c>
      <c r="M196" s="20">
        <v>-45.73745134254164</v>
      </c>
      <c r="N196" s="20">
        <v>-38.644635343470163</v>
      </c>
      <c r="O196" s="20">
        <v>1.0648625763255598E-2</v>
      </c>
      <c r="P196" s="20">
        <v>4.6141953593442323E-2</v>
      </c>
      <c r="Q196" s="20">
        <v>2.4079547672255702E-2</v>
      </c>
      <c r="R196" s="3">
        <f t="shared" si="26"/>
        <v>0</v>
      </c>
      <c r="S196" s="3">
        <f t="shared" si="27"/>
        <v>0</v>
      </c>
      <c r="T196" s="3">
        <f t="shared" si="28"/>
        <v>0</v>
      </c>
      <c r="U196" s="3">
        <f t="shared" si="29"/>
        <v>0</v>
      </c>
      <c r="V196" s="3">
        <f t="shared" si="30"/>
        <v>0</v>
      </c>
      <c r="W196" s="3">
        <f t="shared" si="31"/>
        <v>0</v>
      </c>
      <c r="X196" s="3">
        <f t="shared" si="32"/>
        <v>0</v>
      </c>
    </row>
    <row r="197" spans="1:24" x14ac:dyDescent="0.25">
      <c r="A197" s="35">
        <v>44720</v>
      </c>
      <c r="B197" s="36">
        <v>19</v>
      </c>
      <c r="C197" s="18" t="str">
        <f t="shared" si="25"/>
        <v>44720_19</v>
      </c>
      <c r="D197" s="20">
        <v>240.46075799631191</v>
      </c>
      <c r="E197" s="20">
        <v>532.55788435206875</v>
      </c>
      <c r="F197" s="20">
        <v>513.80347126871209</v>
      </c>
      <c r="G197" s="20">
        <v>394.9450239527597</v>
      </c>
      <c r="H197" s="20">
        <v>0.1379369094399846</v>
      </c>
      <c r="I197" s="20">
        <v>1.310824895731372</v>
      </c>
      <c r="J197" s="20">
        <v>0.42653164592865317</v>
      </c>
      <c r="K197" s="20">
        <v>-23.162228374409498</v>
      </c>
      <c r="L197" s="20">
        <v>-52.537818330573764</v>
      </c>
      <c r="M197" s="20">
        <v>-51.743310970769194</v>
      </c>
      <c r="N197" s="20">
        <v>-43.413441939961814</v>
      </c>
      <c r="O197" s="20">
        <v>-1.7861742089290217E-2</v>
      </c>
      <c r="P197" s="20">
        <v>-0.10745124581455363</v>
      </c>
      <c r="Q197" s="20">
        <v>-5.8346944847894988E-2</v>
      </c>
      <c r="R197" s="3">
        <f t="shared" si="26"/>
        <v>0</v>
      </c>
      <c r="S197" s="3">
        <f t="shared" si="27"/>
        <v>0</v>
      </c>
      <c r="T197" s="3">
        <f t="shared" si="28"/>
        <v>0</v>
      </c>
      <c r="U197" s="3">
        <f t="shared" si="29"/>
        <v>0</v>
      </c>
      <c r="V197" s="3">
        <f t="shared" si="30"/>
        <v>0</v>
      </c>
      <c r="W197" s="3">
        <f t="shared" si="31"/>
        <v>0</v>
      </c>
      <c r="X197" s="3">
        <f t="shared" si="32"/>
        <v>0</v>
      </c>
    </row>
    <row r="198" spans="1:24" x14ac:dyDescent="0.25">
      <c r="A198" s="35">
        <v>44720</v>
      </c>
      <c r="B198" s="36">
        <v>20</v>
      </c>
      <c r="C198" s="18" t="str">
        <f t="shared" si="25"/>
        <v>44720_20</v>
      </c>
      <c r="D198" s="20">
        <v>247.88293280715536</v>
      </c>
      <c r="E198" s="20">
        <v>556.72664422008268</v>
      </c>
      <c r="F198" s="20">
        <v>543.02420847442954</v>
      </c>
      <c r="G198" s="20">
        <v>411.55072050265102</v>
      </c>
      <c r="H198" s="20">
        <v>0.14506036032376735</v>
      </c>
      <c r="I198" s="20">
        <v>1.3893438262442206</v>
      </c>
      <c r="J198" s="20">
        <v>0.44768959848834133</v>
      </c>
      <c r="K198" s="20">
        <v>-23.790165946848845</v>
      </c>
      <c r="L198" s="20">
        <v>-53.128058711756928</v>
      </c>
      <c r="M198" s="20">
        <v>-51.369725843239976</v>
      </c>
      <c r="N198" s="20">
        <v>-43.915410416557208</v>
      </c>
      <c r="O198" s="20">
        <v>-1.8074714161148385E-2</v>
      </c>
      <c r="P198" s="20">
        <v>-0.11305782804941944</v>
      </c>
      <c r="Q198" s="20">
        <v>-5.9097892648841202E-2</v>
      </c>
      <c r="R198" s="3">
        <f t="shared" si="26"/>
        <v>0</v>
      </c>
      <c r="S198" s="3">
        <f t="shared" si="27"/>
        <v>0</v>
      </c>
      <c r="T198" s="3">
        <f t="shared" si="28"/>
        <v>0</v>
      </c>
      <c r="U198" s="3">
        <f t="shared" si="29"/>
        <v>0</v>
      </c>
      <c r="V198" s="3">
        <f t="shared" si="30"/>
        <v>0</v>
      </c>
      <c r="W198" s="3">
        <f t="shared" si="31"/>
        <v>0</v>
      </c>
      <c r="X198" s="3">
        <f t="shared" si="32"/>
        <v>0</v>
      </c>
    </row>
    <row r="199" spans="1:24" x14ac:dyDescent="0.25">
      <c r="A199" s="35">
        <v>44720</v>
      </c>
      <c r="B199" s="36">
        <v>21</v>
      </c>
      <c r="C199" s="18" t="str">
        <f t="shared" si="25"/>
        <v>44720_21</v>
      </c>
      <c r="D199" s="20">
        <v>246.28988848440588</v>
      </c>
      <c r="E199" s="20">
        <v>559.53407899011268</v>
      </c>
      <c r="F199" s="20">
        <v>548.84489677757176</v>
      </c>
      <c r="G199" s="20">
        <v>412.19363239914793</v>
      </c>
      <c r="H199" s="20">
        <v>0.14571453349700816</v>
      </c>
      <c r="I199" s="20">
        <v>1.3984901356013977</v>
      </c>
      <c r="J199" s="20">
        <v>0.44930558772140866</v>
      </c>
      <c r="K199" s="20">
        <v>-19.099622183683035</v>
      </c>
      <c r="L199" s="20">
        <v>-40.941111297609922</v>
      </c>
      <c r="M199" s="20">
        <v>-38.444261922870652</v>
      </c>
      <c r="N199" s="20">
        <v>-34.02790782644044</v>
      </c>
      <c r="O199" s="20">
        <v>-1.9241051382308777E-2</v>
      </c>
      <c r="P199" s="20">
        <v>-0.11822424608527146</v>
      </c>
      <c r="Q199" s="20">
        <v>-6.2472756344243541E-2</v>
      </c>
      <c r="R199" s="3">
        <f t="shared" si="26"/>
        <v>0</v>
      </c>
      <c r="S199" s="3">
        <f t="shared" si="27"/>
        <v>0</v>
      </c>
      <c r="T199" s="3">
        <f t="shared" si="28"/>
        <v>0</v>
      </c>
      <c r="U199" s="3">
        <f t="shared" si="29"/>
        <v>0</v>
      </c>
      <c r="V199" s="3">
        <f t="shared" si="30"/>
        <v>0</v>
      </c>
      <c r="W199" s="3">
        <f t="shared" si="31"/>
        <v>0</v>
      </c>
      <c r="X199" s="3">
        <f t="shared" si="32"/>
        <v>0</v>
      </c>
    </row>
    <row r="200" spans="1:24" x14ac:dyDescent="0.25">
      <c r="A200" s="35">
        <v>44720</v>
      </c>
      <c r="B200" s="36">
        <v>22</v>
      </c>
      <c r="C200" s="18" t="str">
        <f t="shared" si="25"/>
        <v>44720_22</v>
      </c>
      <c r="D200" s="20">
        <v>237.0459946124586</v>
      </c>
      <c r="E200" s="20">
        <v>546.61612124823171</v>
      </c>
      <c r="F200" s="20">
        <v>538.57602976756471</v>
      </c>
      <c r="G200" s="20">
        <v>400.09242019124281</v>
      </c>
      <c r="H200" s="20">
        <v>0.14604886563513625</v>
      </c>
      <c r="I200" s="20">
        <v>1.3762087968973311</v>
      </c>
      <c r="J200" s="20">
        <v>0.45001442998404706</v>
      </c>
      <c r="K200" s="20">
        <v>-11.314656909622091</v>
      </c>
      <c r="L200" s="20">
        <v>-27.292883848160756</v>
      </c>
      <c r="M200" s="20">
        <v>-26.804681791448939</v>
      </c>
      <c r="N200" s="20">
        <v>-21.483711124843008</v>
      </c>
      <c r="O200" s="20">
        <v>-1.6612214831818274E-2</v>
      </c>
      <c r="P200" s="20">
        <v>-0.11221299501321491</v>
      </c>
      <c r="Q200" s="20">
        <v>-5.49634801554994E-2</v>
      </c>
      <c r="R200" s="3">
        <f t="shared" si="26"/>
        <v>0</v>
      </c>
      <c r="S200" s="3">
        <f t="shared" si="27"/>
        <v>0</v>
      </c>
      <c r="T200" s="3">
        <f t="shared" si="28"/>
        <v>0</v>
      </c>
      <c r="U200" s="3">
        <f t="shared" si="29"/>
        <v>0</v>
      </c>
      <c r="V200" s="3">
        <f t="shared" si="30"/>
        <v>0</v>
      </c>
      <c r="W200" s="3">
        <f t="shared" si="31"/>
        <v>0</v>
      </c>
      <c r="X200" s="3">
        <f t="shared" si="32"/>
        <v>0</v>
      </c>
    </row>
    <row r="201" spans="1:24" x14ac:dyDescent="0.25">
      <c r="A201" s="35">
        <v>44720</v>
      </c>
      <c r="B201" s="36">
        <v>23</v>
      </c>
      <c r="C201" s="18" t="str">
        <f t="shared" si="25"/>
        <v>44720_23</v>
      </c>
      <c r="D201" s="20">
        <v>216.39124636265413</v>
      </c>
      <c r="E201" s="20">
        <v>501.97386240413971</v>
      </c>
      <c r="F201" s="20">
        <v>494.36496180827129</v>
      </c>
      <c r="G201" s="20">
        <v>364.76816734521907</v>
      </c>
      <c r="H201" s="20">
        <v>0.13914638438695795</v>
      </c>
      <c r="I201" s="20">
        <v>1.2925423788070125</v>
      </c>
      <c r="J201" s="20">
        <v>0.42981823408955433</v>
      </c>
      <c r="K201" s="20">
        <v>-12.689152253861646</v>
      </c>
      <c r="L201" s="20">
        <v>-29.455534360693736</v>
      </c>
      <c r="M201" s="20">
        <v>-28.107462486137425</v>
      </c>
      <c r="N201" s="20">
        <v>-23.175383734563365</v>
      </c>
      <c r="O201" s="20">
        <v>-1.6557025107511853E-2</v>
      </c>
      <c r="P201" s="20">
        <v>-0.11518205213587648</v>
      </c>
      <c r="Q201" s="20">
        <v>-5.4735033625331005E-2</v>
      </c>
      <c r="R201" s="3">
        <f t="shared" si="26"/>
        <v>0</v>
      </c>
      <c r="S201" s="3">
        <f t="shared" si="27"/>
        <v>0</v>
      </c>
      <c r="T201" s="3">
        <f t="shared" si="28"/>
        <v>0</v>
      </c>
      <c r="U201" s="3">
        <f t="shared" si="29"/>
        <v>0</v>
      </c>
      <c r="V201" s="3">
        <f t="shared" si="30"/>
        <v>0</v>
      </c>
      <c r="W201" s="3">
        <f t="shared" si="31"/>
        <v>0</v>
      </c>
      <c r="X201" s="3">
        <f t="shared" si="32"/>
        <v>0</v>
      </c>
    </row>
    <row r="202" spans="1:24" x14ac:dyDescent="0.25">
      <c r="A202" s="35">
        <v>44720</v>
      </c>
      <c r="B202" s="36">
        <v>24</v>
      </c>
      <c r="C202" s="18" t="str">
        <f t="shared" si="25"/>
        <v>44720_24</v>
      </c>
      <c r="D202" s="20">
        <v>188.06288560337904</v>
      </c>
      <c r="E202" s="20">
        <v>434.56477642827286</v>
      </c>
      <c r="F202" s="20">
        <v>424.36457491589181</v>
      </c>
      <c r="G202" s="20">
        <v>313.9850427933236</v>
      </c>
      <c r="H202" s="20">
        <v>0.12481650426722728</v>
      </c>
      <c r="I202" s="20">
        <v>1.1577300511591659</v>
      </c>
      <c r="J202" s="20">
        <v>0.38689627110412783</v>
      </c>
      <c r="K202" s="20">
        <v>-15.724822372186367</v>
      </c>
      <c r="L202" s="20">
        <v>-35.90561806805492</v>
      </c>
      <c r="M202" s="20">
        <v>-34.919619393612024</v>
      </c>
      <c r="N202" s="20">
        <v>-28.583797679308901</v>
      </c>
      <c r="O202" s="20">
        <v>-2.0467665455573065E-2</v>
      </c>
      <c r="P202" s="20">
        <v>-0.13377200046156806</v>
      </c>
      <c r="Q202" s="20">
        <v>-6.594244262834717E-2</v>
      </c>
      <c r="R202" s="3">
        <f t="shared" si="26"/>
        <v>0</v>
      </c>
      <c r="S202" s="3">
        <f t="shared" si="27"/>
        <v>0</v>
      </c>
      <c r="T202" s="3">
        <f t="shared" si="28"/>
        <v>0</v>
      </c>
      <c r="U202" s="3">
        <f t="shared" si="29"/>
        <v>0</v>
      </c>
      <c r="V202" s="3">
        <f t="shared" si="30"/>
        <v>0</v>
      </c>
      <c r="W202" s="3">
        <f t="shared" si="31"/>
        <v>0</v>
      </c>
      <c r="X202" s="3">
        <f t="shared" si="32"/>
        <v>0</v>
      </c>
    </row>
    <row r="203" spans="1:24" x14ac:dyDescent="0.25">
      <c r="A203" s="35">
        <v>44721</v>
      </c>
      <c r="B203" s="36">
        <v>1</v>
      </c>
      <c r="C203" s="18" t="str">
        <f t="shared" si="25"/>
        <v>44721_1</v>
      </c>
      <c r="D203" s="20">
        <v>159.96091564378057</v>
      </c>
      <c r="E203" s="20">
        <v>363.06838547615428</v>
      </c>
      <c r="F203" s="20">
        <v>348.81811627077582</v>
      </c>
      <c r="G203" s="20">
        <v>261.79812567631052</v>
      </c>
      <c r="H203" s="20">
        <v>0.11027728042370286</v>
      </c>
      <c r="I203" s="20">
        <v>1.011645492967236</v>
      </c>
      <c r="J203" s="20">
        <v>0.34328561269490798</v>
      </c>
      <c r="K203" s="20">
        <v>-16.50627690067865</v>
      </c>
      <c r="L203" s="20">
        <v>-38.191609361019339</v>
      </c>
      <c r="M203" s="20">
        <v>-37.002334397676641</v>
      </c>
      <c r="N203" s="20">
        <v>-28.878769610551519</v>
      </c>
      <c r="O203" s="20">
        <v>-2.0271224489434681E-2</v>
      </c>
      <c r="P203" s="20">
        <v>-0.13321013521106986</v>
      </c>
      <c r="Q203" s="20">
        <v>-6.5006872702674703E-2</v>
      </c>
      <c r="R203" s="3">
        <f t="shared" si="26"/>
        <v>0</v>
      </c>
      <c r="S203" s="3">
        <f t="shared" si="27"/>
        <v>0</v>
      </c>
      <c r="T203" s="3">
        <f t="shared" si="28"/>
        <v>0</v>
      </c>
      <c r="U203" s="3">
        <f t="shared" si="29"/>
        <v>0</v>
      </c>
      <c r="V203" s="3">
        <f t="shared" si="30"/>
        <v>0</v>
      </c>
      <c r="W203" s="3">
        <f t="shared" si="31"/>
        <v>0</v>
      </c>
      <c r="X203" s="3">
        <f t="shared" si="32"/>
        <v>0</v>
      </c>
    </row>
    <row r="204" spans="1:24" x14ac:dyDescent="0.25">
      <c r="A204" s="35">
        <v>44721</v>
      </c>
      <c r="B204" s="36">
        <v>2</v>
      </c>
      <c r="C204" s="18" t="str">
        <f t="shared" ref="C204:C267" si="33">CONCATENATE(A204,"_",B204)</f>
        <v>44721_2</v>
      </c>
      <c r="D204" s="20">
        <v>139.88201350212714</v>
      </c>
      <c r="E204" s="20">
        <v>309.12859790958532</v>
      </c>
      <c r="F204" s="20">
        <v>289.60103763555128</v>
      </c>
      <c r="G204" s="20">
        <v>223.37959988013009</v>
      </c>
      <c r="H204" s="20">
        <v>0.10070894055509953</v>
      </c>
      <c r="I204" s="20">
        <v>0.88523174112585512</v>
      </c>
      <c r="J204" s="20">
        <v>0.31476578431692159</v>
      </c>
      <c r="K204" s="20">
        <v>-16.612926264156524</v>
      </c>
      <c r="L204" s="20">
        <v>-39.458186459128719</v>
      </c>
      <c r="M204" s="20">
        <v>-37.873916081222028</v>
      </c>
      <c r="N204" s="20">
        <v>-27.630376504722207</v>
      </c>
      <c r="O204" s="20">
        <v>-2.1433976925490077E-2</v>
      </c>
      <c r="P204" s="20">
        <v>-0.14904444499131153</v>
      </c>
      <c r="Q204" s="20">
        <v>-6.8305054227794079E-2</v>
      </c>
      <c r="R204" s="3">
        <f t="shared" ref="R204:R267" si="34">MAX(0,(K204-D204*0.2)*$T$5)+MAX(0,(K204-D204*0.3)*($U$5-$T$5))+MAX(0,(K204-D204*0.5)*($W$5-$V$5))+MAX(0,(K204-D204*0.8)*($X$5-$W$5))</f>
        <v>0</v>
      </c>
      <c r="S204" s="3">
        <f t="shared" ref="S204:S267" si="35">MAX(0,(L204-E204*0.2)*$T$5)+MAX(0,(L204-E204*0.3)*($U$5-$T$5))+MAX(0,(L204-E204*0.5)*($W$5-$V$5))+MAX(0,(L204-E204*0.8)*($X$5-$W$5))</f>
        <v>0</v>
      </c>
      <c r="T204" s="3">
        <f t="shared" ref="T204:T267" si="36">MAX(0,(M204-F204*0.2)*$T$5)+MAX(0,(M204-F204*0.3)*($U$5-$T$5))+MAX(0,(M204-F204*0.5)*($W$5-$V$5))+MAX(0,(M204-F204*0.8)*($X$5-$W$5))</f>
        <v>0</v>
      </c>
      <c r="U204" s="3">
        <f t="shared" ref="U204:U267" si="37">MAX(0,(N204-G204*0.2)*$T$5)+MAX(0,(N204-G204*0.3)*($U$5-$T$5))+MAX(0,(N204-G204*0.5)*($W$5-$V$5))+MAX(0,(N204-G204*0.8)*($X$5-$W$5))</f>
        <v>0</v>
      </c>
      <c r="V204" s="3">
        <f t="shared" ref="V204:V267" si="38">MAX(0,(O204-H204*0.2)*$T$5)+MAX(0,(O204-H204*0.3)*($U$5-$T$5))+MAX(0,(O204-H204*0.5)*($W$5-$V$5))+MAX(0,(O204-H204*0.8)*($X$5-$W$5))</f>
        <v>0</v>
      </c>
      <c r="W204" s="3">
        <f t="shared" ref="W204:W267" si="39">MAX(0,(P204-I204*0.2)*$T$5)+MAX(0,(P204-I204*0.3)*($U$5-$T$5))+MAX(0,(P204-I204*0.5)*($W$5-$V$5))+MAX(0,(P204-I204*0.8)*($X$5-$W$5))</f>
        <v>0</v>
      </c>
      <c r="X204" s="3">
        <f t="shared" ref="X204:X267" si="40">MAX(0,(Q204-J204*0.2)*$T$5)+MAX(0,(Q204-J204*0.3)*($U$5-$T$5))+MAX(0,(Q204-J204*0.5)*($W$5-$V$5))+MAX(0,(Q204-J204*0.8)*($X$5-$W$5))</f>
        <v>0</v>
      </c>
    </row>
    <row r="205" spans="1:24" x14ac:dyDescent="0.25">
      <c r="A205" s="35">
        <v>44721</v>
      </c>
      <c r="B205" s="36">
        <v>3</v>
      </c>
      <c r="C205" s="18" t="str">
        <f t="shared" si="33"/>
        <v>44721_3</v>
      </c>
      <c r="D205" s="20">
        <v>128.06062619787033</v>
      </c>
      <c r="E205" s="20">
        <v>279.26585718462525</v>
      </c>
      <c r="F205" s="20">
        <v>261.40417876397089</v>
      </c>
      <c r="G205" s="20">
        <v>201.82943126265405</v>
      </c>
      <c r="H205" s="20">
        <v>9.8237258071662503E-2</v>
      </c>
      <c r="I205" s="20">
        <v>0.81529479612835676</v>
      </c>
      <c r="J205" s="20">
        <v>0.30711694758961083</v>
      </c>
      <c r="K205" s="20">
        <v>-17.678850704987241</v>
      </c>
      <c r="L205" s="20">
        <v>-41.533137381777365</v>
      </c>
      <c r="M205" s="20">
        <v>-39.296620934276937</v>
      </c>
      <c r="N205" s="20">
        <v>-28.866017366656596</v>
      </c>
      <c r="O205" s="20">
        <v>-2.107993376796816E-2</v>
      </c>
      <c r="P205" s="20">
        <v>-0.16491684980995208</v>
      </c>
      <c r="Q205" s="20">
        <v>-6.7152670452443206E-2</v>
      </c>
      <c r="R205" s="3">
        <f t="shared" si="34"/>
        <v>0</v>
      </c>
      <c r="S205" s="3">
        <f t="shared" si="35"/>
        <v>0</v>
      </c>
      <c r="T205" s="3">
        <f t="shared" si="36"/>
        <v>0</v>
      </c>
      <c r="U205" s="3">
        <f t="shared" si="37"/>
        <v>0</v>
      </c>
      <c r="V205" s="3">
        <f t="shared" si="38"/>
        <v>0</v>
      </c>
      <c r="W205" s="3">
        <f t="shared" si="39"/>
        <v>0</v>
      </c>
      <c r="X205" s="3">
        <f t="shared" si="40"/>
        <v>0</v>
      </c>
    </row>
    <row r="206" spans="1:24" x14ac:dyDescent="0.25">
      <c r="A206" s="35">
        <v>44721</v>
      </c>
      <c r="B206" s="36">
        <v>4</v>
      </c>
      <c r="C206" s="18" t="str">
        <f t="shared" si="33"/>
        <v>44721_4</v>
      </c>
      <c r="D206" s="20">
        <v>122.11536581488789</v>
      </c>
      <c r="E206" s="20">
        <v>264.02599290129672</v>
      </c>
      <c r="F206" s="20">
        <v>245.31839563588011</v>
      </c>
      <c r="G206" s="20">
        <v>190.79306910726478</v>
      </c>
      <c r="H206" s="20">
        <v>9.7781648045569158E-2</v>
      </c>
      <c r="I206" s="20">
        <v>0.79460643122819929</v>
      </c>
      <c r="J206" s="20">
        <v>0.30543240514533398</v>
      </c>
      <c r="K206" s="20">
        <v>-17.957111636057135</v>
      </c>
      <c r="L206" s="20">
        <v>-42.246154129264667</v>
      </c>
      <c r="M206" s="20">
        <v>-40.086752051205515</v>
      </c>
      <c r="N206" s="20">
        <v>-29.469909137222984</v>
      </c>
      <c r="O206" s="20">
        <v>-2.0454675600663916E-2</v>
      </c>
      <c r="P206" s="20">
        <v>-0.16723856699785344</v>
      </c>
      <c r="Q206" s="20">
        <v>-6.5354415139803834E-2</v>
      </c>
      <c r="R206" s="3">
        <f t="shared" si="34"/>
        <v>0</v>
      </c>
      <c r="S206" s="3">
        <f t="shared" si="35"/>
        <v>0</v>
      </c>
      <c r="T206" s="3">
        <f t="shared" si="36"/>
        <v>0</v>
      </c>
      <c r="U206" s="3">
        <f t="shared" si="37"/>
        <v>0</v>
      </c>
      <c r="V206" s="3">
        <f t="shared" si="38"/>
        <v>0</v>
      </c>
      <c r="W206" s="3">
        <f t="shared" si="39"/>
        <v>0</v>
      </c>
      <c r="X206" s="3">
        <f t="shared" si="40"/>
        <v>0</v>
      </c>
    </row>
    <row r="207" spans="1:24" x14ac:dyDescent="0.25">
      <c r="A207" s="35">
        <v>44721</v>
      </c>
      <c r="B207" s="36">
        <v>5</v>
      </c>
      <c r="C207" s="18" t="str">
        <f t="shared" si="33"/>
        <v>44721_5</v>
      </c>
      <c r="D207" s="20">
        <v>120.34556061075673</v>
      </c>
      <c r="E207" s="20">
        <v>260.22947460085396</v>
      </c>
      <c r="F207" s="20">
        <v>241.15229506052836</v>
      </c>
      <c r="G207" s="20">
        <v>187.55108779548465</v>
      </c>
      <c r="H207" s="20">
        <v>9.8271161611905467E-2</v>
      </c>
      <c r="I207" s="20">
        <v>0.7968209050142997</v>
      </c>
      <c r="J207" s="20">
        <v>0.3068634147546716</v>
      </c>
      <c r="K207" s="20">
        <v>-18.383469169568791</v>
      </c>
      <c r="L207" s="20">
        <v>-42.682364395293327</v>
      </c>
      <c r="M207" s="20">
        <v>-40.445578748296612</v>
      </c>
      <c r="N207" s="20">
        <v>-29.701473125346059</v>
      </c>
      <c r="O207" s="20">
        <v>-2.0705395885004044E-2</v>
      </c>
      <c r="P207" s="20">
        <v>-0.17094144737407008</v>
      </c>
      <c r="Q207" s="20">
        <v>-6.6047040026541617E-2</v>
      </c>
      <c r="R207" s="3">
        <f t="shared" si="34"/>
        <v>0</v>
      </c>
      <c r="S207" s="3">
        <f t="shared" si="35"/>
        <v>0</v>
      </c>
      <c r="T207" s="3">
        <f t="shared" si="36"/>
        <v>0</v>
      </c>
      <c r="U207" s="3">
        <f t="shared" si="37"/>
        <v>0</v>
      </c>
      <c r="V207" s="3">
        <f t="shared" si="38"/>
        <v>0</v>
      </c>
      <c r="W207" s="3">
        <f t="shared" si="39"/>
        <v>0</v>
      </c>
      <c r="X207" s="3">
        <f t="shared" si="40"/>
        <v>0</v>
      </c>
    </row>
    <row r="208" spans="1:24" x14ac:dyDescent="0.25">
      <c r="A208" s="35">
        <v>44721</v>
      </c>
      <c r="B208" s="36">
        <v>6</v>
      </c>
      <c r="C208" s="18" t="str">
        <f t="shared" si="33"/>
        <v>44721_6</v>
      </c>
      <c r="D208" s="20">
        <v>125.46462064105657</v>
      </c>
      <c r="E208" s="20">
        <v>273.26062461722313</v>
      </c>
      <c r="F208" s="20">
        <v>253.92815407227272</v>
      </c>
      <c r="G208" s="20">
        <v>196.40451638511993</v>
      </c>
      <c r="H208" s="20">
        <v>9.8674070191253113E-2</v>
      </c>
      <c r="I208" s="20">
        <v>0.82609347761083873</v>
      </c>
      <c r="J208" s="20">
        <v>0.3082383786787663</v>
      </c>
      <c r="K208" s="20">
        <v>-17.909827803383454</v>
      </c>
      <c r="L208" s="20">
        <v>-42.089687209738273</v>
      </c>
      <c r="M208" s="20">
        <v>-39.274784609329991</v>
      </c>
      <c r="N208" s="20">
        <v>-28.085386488209441</v>
      </c>
      <c r="O208" s="20">
        <v>-2.181711835087128E-2</v>
      </c>
      <c r="P208" s="20">
        <v>-0.17475231183021253</v>
      </c>
      <c r="Q208" s="20">
        <v>-6.9430570357410112E-2</v>
      </c>
      <c r="R208" s="3">
        <f t="shared" si="34"/>
        <v>0</v>
      </c>
      <c r="S208" s="3">
        <f t="shared" si="35"/>
        <v>0</v>
      </c>
      <c r="T208" s="3">
        <f t="shared" si="36"/>
        <v>0</v>
      </c>
      <c r="U208" s="3">
        <f t="shared" si="37"/>
        <v>0</v>
      </c>
      <c r="V208" s="3">
        <f t="shared" si="38"/>
        <v>0</v>
      </c>
      <c r="W208" s="3">
        <f t="shared" si="39"/>
        <v>0</v>
      </c>
      <c r="X208" s="3">
        <f t="shared" si="40"/>
        <v>0</v>
      </c>
    </row>
    <row r="209" spans="1:24" x14ac:dyDescent="0.25">
      <c r="A209" s="35">
        <v>44721</v>
      </c>
      <c r="B209" s="36">
        <v>7</v>
      </c>
      <c r="C209" s="18" t="str">
        <f t="shared" si="33"/>
        <v>44721_7</v>
      </c>
      <c r="D209" s="20">
        <v>154.57481988104371</v>
      </c>
      <c r="E209" s="20">
        <v>336.20350150489446</v>
      </c>
      <c r="F209" s="20">
        <v>315.86144700626534</v>
      </c>
      <c r="G209" s="20">
        <v>244.67317518009168</v>
      </c>
      <c r="H209" s="20">
        <v>0.1065955709984828</v>
      </c>
      <c r="I209" s="20">
        <v>0.95143706714040599</v>
      </c>
      <c r="J209" s="20">
        <v>0.33145617595109811</v>
      </c>
      <c r="K209" s="20">
        <v>-19.287839887279837</v>
      </c>
      <c r="L209" s="20">
        <v>-47.041564788625479</v>
      </c>
      <c r="M209" s="20">
        <v>-42.994804183873413</v>
      </c>
      <c r="N209" s="20">
        <v>-31.608654918735223</v>
      </c>
      <c r="O209" s="20">
        <v>-2.2536169711300198E-2</v>
      </c>
      <c r="P209" s="20">
        <v>-0.18035850427606462</v>
      </c>
      <c r="Q209" s="20">
        <v>-7.1646620181808299E-2</v>
      </c>
      <c r="R209" s="3">
        <f t="shared" si="34"/>
        <v>0</v>
      </c>
      <c r="S209" s="3">
        <f t="shared" si="35"/>
        <v>0</v>
      </c>
      <c r="T209" s="3">
        <f t="shared" si="36"/>
        <v>0</v>
      </c>
      <c r="U209" s="3">
        <f t="shared" si="37"/>
        <v>0</v>
      </c>
      <c r="V209" s="3">
        <f t="shared" si="38"/>
        <v>0</v>
      </c>
      <c r="W209" s="3">
        <f t="shared" si="39"/>
        <v>0</v>
      </c>
      <c r="X209" s="3">
        <f t="shared" si="40"/>
        <v>0</v>
      </c>
    </row>
    <row r="210" spans="1:24" x14ac:dyDescent="0.25">
      <c r="A210" s="35">
        <v>44721</v>
      </c>
      <c r="B210" s="36">
        <v>8</v>
      </c>
      <c r="C210" s="18" t="str">
        <f t="shared" si="33"/>
        <v>44721_8</v>
      </c>
      <c r="D210" s="20">
        <v>190.29928083006837</v>
      </c>
      <c r="E210" s="20">
        <v>414.31112437988162</v>
      </c>
      <c r="F210" s="20">
        <v>388.02882899299192</v>
      </c>
      <c r="G210" s="20">
        <v>303.63234150199736</v>
      </c>
      <c r="H210" s="20">
        <v>0.11657511815171857</v>
      </c>
      <c r="I210" s="20">
        <v>1.1164264888958537</v>
      </c>
      <c r="J210" s="20">
        <v>0.36189064063172216</v>
      </c>
      <c r="K210" s="20">
        <v>-15.816740109148355</v>
      </c>
      <c r="L210" s="20">
        <v>-42.177289242394167</v>
      </c>
      <c r="M210" s="20">
        <v>-38.761899455207242</v>
      </c>
      <c r="N210" s="20">
        <v>-28.124022389385665</v>
      </c>
      <c r="O210" s="20">
        <v>-2.0159129834701677E-2</v>
      </c>
      <c r="P210" s="20">
        <v>-0.14369766593688385</v>
      </c>
      <c r="Q210" s="20">
        <v>-6.4890742724122749E-2</v>
      </c>
      <c r="R210" s="3">
        <f t="shared" si="34"/>
        <v>0</v>
      </c>
      <c r="S210" s="3">
        <f t="shared" si="35"/>
        <v>0</v>
      </c>
      <c r="T210" s="3">
        <f t="shared" si="36"/>
        <v>0</v>
      </c>
      <c r="U210" s="3">
        <f t="shared" si="37"/>
        <v>0</v>
      </c>
      <c r="V210" s="3">
        <f t="shared" si="38"/>
        <v>0</v>
      </c>
      <c r="W210" s="3">
        <f t="shared" si="39"/>
        <v>0</v>
      </c>
      <c r="X210" s="3">
        <f t="shared" si="40"/>
        <v>0</v>
      </c>
    </row>
    <row r="211" spans="1:24" x14ac:dyDescent="0.25">
      <c r="A211" s="35">
        <v>44721</v>
      </c>
      <c r="B211" s="36">
        <v>9</v>
      </c>
      <c r="C211" s="18" t="str">
        <f t="shared" si="33"/>
        <v>44721_9</v>
      </c>
      <c r="D211" s="20">
        <v>209.47242600942099</v>
      </c>
      <c r="E211" s="20">
        <v>459.75198762381189</v>
      </c>
      <c r="F211" s="20">
        <v>425.25720201494846</v>
      </c>
      <c r="G211" s="20">
        <v>333.52455563280733</v>
      </c>
      <c r="H211" s="20">
        <v>0.14073764477910347</v>
      </c>
      <c r="I211" s="20">
        <v>1.3140052490391152</v>
      </c>
      <c r="J211" s="20">
        <v>0.43213727376634226</v>
      </c>
      <c r="K211" s="20">
        <v>-21.581181659207886</v>
      </c>
      <c r="L211" s="20">
        <v>-49.572363401562242</v>
      </c>
      <c r="M211" s="20">
        <v>-51.924298454800642</v>
      </c>
      <c r="N211" s="20">
        <v>-41.569823110939701</v>
      </c>
      <c r="O211" s="20">
        <v>1.071731979328772E-2</v>
      </c>
      <c r="P211" s="20">
        <v>2.21511683674138E-2</v>
      </c>
      <c r="Q211" s="20">
        <v>2.3813765142570404E-2</v>
      </c>
      <c r="R211" s="3">
        <f t="shared" si="34"/>
        <v>0</v>
      </c>
      <c r="S211" s="3">
        <f t="shared" si="35"/>
        <v>0</v>
      </c>
      <c r="T211" s="3">
        <f t="shared" si="36"/>
        <v>0</v>
      </c>
      <c r="U211" s="3">
        <f t="shared" si="37"/>
        <v>0</v>
      </c>
      <c r="V211" s="3">
        <f t="shared" si="38"/>
        <v>0</v>
      </c>
      <c r="W211" s="3">
        <f t="shared" si="39"/>
        <v>0</v>
      </c>
      <c r="X211" s="3">
        <f t="shared" si="40"/>
        <v>0</v>
      </c>
    </row>
    <row r="212" spans="1:24" x14ac:dyDescent="0.25">
      <c r="A212" s="35">
        <v>44721</v>
      </c>
      <c r="B212" s="36">
        <v>10</v>
      </c>
      <c r="C212" s="18" t="str">
        <f t="shared" si="33"/>
        <v>44721_10</v>
      </c>
      <c r="D212" s="20">
        <v>229.16695391773715</v>
      </c>
      <c r="E212" s="20">
        <v>510.26042572229005</v>
      </c>
      <c r="F212" s="20">
        <v>472.24256443401981</v>
      </c>
      <c r="G212" s="20">
        <v>366.32837332123916</v>
      </c>
      <c r="H212" s="20">
        <v>0.1461281239369876</v>
      </c>
      <c r="I212" s="20">
        <v>1.5154312677669446</v>
      </c>
      <c r="J212" s="20">
        <v>0.44845653084660586</v>
      </c>
      <c r="K212" s="20">
        <v>-16.745778104406408</v>
      </c>
      <c r="L212" s="20">
        <v>-36.34332979242248</v>
      </c>
      <c r="M212" s="20">
        <v>-40.887220690886728</v>
      </c>
      <c r="N212" s="20">
        <v>-34.741851684026962</v>
      </c>
      <c r="O212" s="20">
        <v>2.3167079809627039E-2</v>
      </c>
      <c r="P212" s="20">
        <v>0.1333504674303605</v>
      </c>
      <c r="Q212" s="20">
        <v>5.999260249697147E-2</v>
      </c>
      <c r="R212" s="3">
        <f t="shared" si="34"/>
        <v>0</v>
      </c>
      <c r="S212" s="3">
        <f t="shared" si="35"/>
        <v>0</v>
      </c>
      <c r="T212" s="3">
        <f t="shared" si="36"/>
        <v>0</v>
      </c>
      <c r="U212" s="3">
        <f t="shared" si="37"/>
        <v>0</v>
      </c>
      <c r="V212" s="3">
        <f t="shared" si="38"/>
        <v>0</v>
      </c>
      <c r="W212" s="3">
        <f t="shared" si="39"/>
        <v>0</v>
      </c>
      <c r="X212" s="3">
        <f t="shared" si="40"/>
        <v>0</v>
      </c>
    </row>
    <row r="213" spans="1:24" x14ac:dyDescent="0.25">
      <c r="A213" s="35">
        <v>44721</v>
      </c>
      <c r="B213" s="36">
        <v>11</v>
      </c>
      <c r="C213" s="18" t="str">
        <f t="shared" si="33"/>
        <v>44721_11</v>
      </c>
      <c r="D213" s="20">
        <v>242.12201145823889</v>
      </c>
      <c r="E213" s="20">
        <v>534.94382588384872</v>
      </c>
      <c r="F213" s="20">
        <v>492.62175609476344</v>
      </c>
      <c r="G213" s="20">
        <v>383.99438171469637</v>
      </c>
      <c r="H213" s="20">
        <v>0.14106013106353893</v>
      </c>
      <c r="I213" s="20">
        <v>1.5301994907709551</v>
      </c>
      <c r="J213" s="20">
        <v>0.43386908208624875</v>
      </c>
      <c r="K213" s="20">
        <v>-12.047774953321184</v>
      </c>
      <c r="L213" s="20">
        <v>-28.137148310822951</v>
      </c>
      <c r="M213" s="20">
        <v>-33.981480326194536</v>
      </c>
      <c r="N213" s="20">
        <v>-28.756073939862141</v>
      </c>
      <c r="O213" s="20">
        <v>2.2724148259220367E-2</v>
      </c>
      <c r="P213" s="20">
        <v>0.14507862893133522</v>
      </c>
      <c r="Q213" s="20">
        <v>5.9209750201029879E-2</v>
      </c>
      <c r="R213" s="3">
        <f t="shared" si="34"/>
        <v>0</v>
      </c>
      <c r="S213" s="3">
        <f t="shared" si="35"/>
        <v>0</v>
      </c>
      <c r="T213" s="3">
        <f t="shared" si="36"/>
        <v>0</v>
      </c>
      <c r="U213" s="3">
        <f t="shared" si="37"/>
        <v>0</v>
      </c>
      <c r="V213" s="3">
        <f t="shared" si="38"/>
        <v>0</v>
      </c>
      <c r="W213" s="3">
        <f t="shared" si="39"/>
        <v>0</v>
      </c>
      <c r="X213" s="3">
        <f t="shared" si="40"/>
        <v>0</v>
      </c>
    </row>
    <row r="214" spans="1:24" x14ac:dyDescent="0.25">
      <c r="A214" s="35">
        <v>44721</v>
      </c>
      <c r="B214" s="36">
        <v>12</v>
      </c>
      <c r="C214" s="18" t="str">
        <f t="shared" si="33"/>
        <v>44721_12</v>
      </c>
      <c r="D214" s="20">
        <v>240.85827803617153</v>
      </c>
      <c r="E214" s="20">
        <v>534.93808570724264</v>
      </c>
      <c r="F214" s="20">
        <v>493.55440686029004</v>
      </c>
      <c r="G214" s="20">
        <v>380.18062523944349</v>
      </c>
      <c r="H214" s="20">
        <v>0.13753088631756358</v>
      </c>
      <c r="I214" s="20">
        <v>1.5327532616622372</v>
      </c>
      <c r="J214" s="20">
        <v>0.42342354800045418</v>
      </c>
      <c r="K214" s="20">
        <v>-10.385405785160092</v>
      </c>
      <c r="L214" s="20">
        <v>-24.005321154235723</v>
      </c>
      <c r="M214" s="20">
        <v>-30.059752745057938</v>
      </c>
      <c r="N214" s="20">
        <v>-26.063167926846152</v>
      </c>
      <c r="O214" s="20">
        <v>2.4860197911254739E-2</v>
      </c>
      <c r="P214" s="20">
        <v>0.17234236522898333</v>
      </c>
      <c r="Q214" s="20">
        <v>6.5524742359174895E-2</v>
      </c>
      <c r="R214" s="3">
        <f t="shared" si="34"/>
        <v>0</v>
      </c>
      <c r="S214" s="3">
        <f t="shared" si="35"/>
        <v>0</v>
      </c>
      <c r="T214" s="3">
        <f t="shared" si="36"/>
        <v>0</v>
      </c>
      <c r="U214" s="3">
        <f t="shared" si="37"/>
        <v>0</v>
      </c>
      <c r="V214" s="3">
        <f t="shared" si="38"/>
        <v>0</v>
      </c>
      <c r="W214" s="3">
        <f t="shared" si="39"/>
        <v>0</v>
      </c>
      <c r="X214" s="3">
        <f t="shared" si="40"/>
        <v>0</v>
      </c>
    </row>
    <row r="215" spans="1:24" x14ac:dyDescent="0.25">
      <c r="A215" s="35">
        <v>44721</v>
      </c>
      <c r="B215" s="36">
        <v>13</v>
      </c>
      <c r="C215" s="18" t="str">
        <f t="shared" si="33"/>
        <v>44721_13</v>
      </c>
      <c r="D215" s="20">
        <v>235.92644388463998</v>
      </c>
      <c r="E215" s="20">
        <v>522.54781458132788</v>
      </c>
      <c r="F215" s="20">
        <v>482.24565105752276</v>
      </c>
      <c r="G215" s="20">
        <v>372.82282892205802</v>
      </c>
      <c r="H215" s="20">
        <v>0.13784055823405877</v>
      </c>
      <c r="I215" s="20">
        <v>1.491090110552272</v>
      </c>
      <c r="J215" s="20">
        <v>0.42481954473524286</v>
      </c>
      <c r="K215" s="20">
        <v>-10.096002309110775</v>
      </c>
      <c r="L215" s="20">
        <v>-24.751297107309053</v>
      </c>
      <c r="M215" s="20">
        <v>-30.212658406751046</v>
      </c>
      <c r="N215" s="20">
        <v>-25.463845917803738</v>
      </c>
      <c r="O215" s="20">
        <v>2.2910291301189861E-2</v>
      </c>
      <c r="P215" s="20">
        <v>0.15908245498310938</v>
      </c>
      <c r="Q215" s="20">
        <v>6.0072908093661129E-2</v>
      </c>
      <c r="R215" s="3">
        <f t="shared" si="34"/>
        <v>0</v>
      </c>
      <c r="S215" s="3">
        <f t="shared" si="35"/>
        <v>0</v>
      </c>
      <c r="T215" s="3">
        <f t="shared" si="36"/>
        <v>0</v>
      </c>
      <c r="U215" s="3">
        <f t="shared" si="37"/>
        <v>0</v>
      </c>
      <c r="V215" s="3">
        <f t="shared" si="38"/>
        <v>0</v>
      </c>
      <c r="W215" s="3">
        <f t="shared" si="39"/>
        <v>0</v>
      </c>
      <c r="X215" s="3">
        <f t="shared" si="40"/>
        <v>0</v>
      </c>
    </row>
    <row r="216" spans="1:24" x14ac:dyDescent="0.25">
      <c r="A216" s="35">
        <v>44721</v>
      </c>
      <c r="B216" s="36">
        <v>14</v>
      </c>
      <c r="C216" s="18" t="str">
        <f t="shared" si="33"/>
        <v>44721_14</v>
      </c>
      <c r="D216" s="20">
        <v>229.25295133648001</v>
      </c>
      <c r="E216" s="20">
        <v>504.33992957645506</v>
      </c>
      <c r="F216" s="20">
        <v>466.47653806649589</v>
      </c>
      <c r="G216" s="20">
        <v>363.73003172095184</v>
      </c>
      <c r="H216" s="20">
        <v>0.13313383100854487</v>
      </c>
      <c r="I216" s="20">
        <v>1.3885882610528373</v>
      </c>
      <c r="J216" s="20">
        <v>0.41101782269471387</v>
      </c>
      <c r="K216" s="20">
        <v>-11.131623107928908</v>
      </c>
      <c r="L216" s="20">
        <v>-30.499923329802272</v>
      </c>
      <c r="M216" s="20">
        <v>-34.595089240456588</v>
      </c>
      <c r="N216" s="20">
        <v>-27.592062636083178</v>
      </c>
      <c r="O216" s="20">
        <v>2.1941614820900242E-2</v>
      </c>
      <c r="P216" s="20">
        <v>0.12320277784699028</v>
      </c>
      <c r="Q216" s="20">
        <v>5.7156201572364791E-2</v>
      </c>
      <c r="R216" s="3">
        <f t="shared" si="34"/>
        <v>0</v>
      </c>
      <c r="S216" s="3">
        <f t="shared" si="35"/>
        <v>0</v>
      </c>
      <c r="T216" s="3">
        <f t="shared" si="36"/>
        <v>0</v>
      </c>
      <c r="U216" s="3">
        <f t="shared" si="37"/>
        <v>0</v>
      </c>
      <c r="V216" s="3">
        <f t="shared" si="38"/>
        <v>0</v>
      </c>
      <c r="W216" s="3">
        <f t="shared" si="39"/>
        <v>0</v>
      </c>
      <c r="X216" s="3">
        <f t="shared" si="40"/>
        <v>0</v>
      </c>
    </row>
    <row r="217" spans="1:24" x14ac:dyDescent="0.25">
      <c r="A217" s="35">
        <v>44721</v>
      </c>
      <c r="B217" s="36">
        <v>15</v>
      </c>
      <c r="C217" s="18" t="str">
        <f t="shared" si="33"/>
        <v>44721_15</v>
      </c>
      <c r="D217" s="20">
        <v>221.35396906803973</v>
      </c>
      <c r="E217" s="20">
        <v>495.8745475621057</v>
      </c>
      <c r="F217" s="20">
        <v>458.53585892912645</v>
      </c>
      <c r="G217" s="20">
        <v>354.02343450539144</v>
      </c>
      <c r="H217" s="20">
        <v>0.12403775022443023</v>
      </c>
      <c r="I217" s="20">
        <v>1.3432196209140572</v>
      </c>
      <c r="J217" s="20">
        <v>0.38465614747221832</v>
      </c>
      <c r="K217" s="20">
        <v>-12.087991750740764</v>
      </c>
      <c r="L217" s="20">
        <v>-28.926121983365853</v>
      </c>
      <c r="M217" s="20">
        <v>-33.202158234360446</v>
      </c>
      <c r="N217" s="20">
        <v>-28.09113721738964</v>
      </c>
      <c r="O217" s="20">
        <v>1.3409229419935874E-2</v>
      </c>
      <c r="P217" s="20">
        <v>0.10411814803614379</v>
      </c>
      <c r="Q217" s="20">
        <v>3.2395816355848581E-2</v>
      </c>
      <c r="R217" s="3">
        <f t="shared" si="34"/>
        <v>0</v>
      </c>
      <c r="S217" s="3">
        <f t="shared" si="35"/>
        <v>0</v>
      </c>
      <c r="T217" s="3">
        <f t="shared" si="36"/>
        <v>0</v>
      </c>
      <c r="U217" s="3">
        <f t="shared" si="37"/>
        <v>0</v>
      </c>
      <c r="V217" s="3">
        <f t="shared" si="38"/>
        <v>0</v>
      </c>
      <c r="W217" s="3">
        <f t="shared" si="39"/>
        <v>0</v>
      </c>
      <c r="X217" s="3">
        <f t="shared" si="40"/>
        <v>0</v>
      </c>
    </row>
    <row r="218" spans="1:24" x14ac:dyDescent="0.25">
      <c r="A218" s="35">
        <v>44721</v>
      </c>
      <c r="B218" s="36">
        <v>16</v>
      </c>
      <c r="C218" s="18" t="str">
        <f t="shared" si="33"/>
        <v>44721_16</v>
      </c>
      <c r="D218" s="20">
        <v>215.05464574941917</v>
      </c>
      <c r="E218" s="20">
        <v>485.09691301527067</v>
      </c>
      <c r="F218" s="20">
        <v>448.55944646170872</v>
      </c>
      <c r="G218" s="20">
        <v>344.58666647553565</v>
      </c>
      <c r="H218" s="20">
        <v>0.13837744738476773</v>
      </c>
      <c r="I218" s="20">
        <v>1.4077197417630296</v>
      </c>
      <c r="J218" s="20">
        <v>0.42646602299761971</v>
      </c>
      <c r="K218" s="20">
        <v>-14.158378985213474</v>
      </c>
      <c r="L218" s="20">
        <v>-31.392097713155128</v>
      </c>
      <c r="M218" s="20">
        <v>-35.133152999277293</v>
      </c>
      <c r="N218" s="20">
        <v>-31.004785246900973</v>
      </c>
      <c r="O218" s="20">
        <v>2.917185509206973E-2</v>
      </c>
      <c r="P218" s="20">
        <v>0.1843599957044906</v>
      </c>
      <c r="Q218" s="20">
        <v>7.7764841316061387E-2</v>
      </c>
      <c r="R218" s="3">
        <f t="shared" si="34"/>
        <v>0</v>
      </c>
      <c r="S218" s="3">
        <f t="shared" si="35"/>
        <v>0</v>
      </c>
      <c r="T218" s="3">
        <f t="shared" si="36"/>
        <v>0</v>
      </c>
      <c r="U218" s="3">
        <f t="shared" si="37"/>
        <v>0</v>
      </c>
      <c r="V218" s="3">
        <f t="shared" si="38"/>
        <v>1.1617782635762047E-2</v>
      </c>
      <c r="W218" s="3">
        <f t="shared" si="39"/>
        <v>0</v>
      </c>
      <c r="X218" s="3">
        <f t="shared" si="40"/>
        <v>0</v>
      </c>
    </row>
    <row r="219" spans="1:24" x14ac:dyDescent="0.25">
      <c r="A219" s="35">
        <v>44721</v>
      </c>
      <c r="B219" s="36">
        <v>17</v>
      </c>
      <c r="C219" s="18" t="str">
        <f t="shared" si="33"/>
        <v>44721_17</v>
      </c>
      <c r="D219" s="20">
        <v>213.9092882502319</v>
      </c>
      <c r="E219" s="20">
        <v>480.80622549894127</v>
      </c>
      <c r="F219" s="20">
        <v>446.41360767171506</v>
      </c>
      <c r="G219" s="20">
        <v>343.26123938843938</v>
      </c>
      <c r="H219" s="20">
        <v>0.13185605168135106</v>
      </c>
      <c r="I219" s="20">
        <v>1.3239332463298827</v>
      </c>
      <c r="J219" s="20">
        <v>0.40781813871105749</v>
      </c>
      <c r="K219" s="20">
        <v>-15.219292882279253</v>
      </c>
      <c r="L219" s="20">
        <v>-33.943083266523608</v>
      </c>
      <c r="M219" s="20">
        <v>-36.822872085422091</v>
      </c>
      <c r="N219" s="20">
        <v>-32.017147332437489</v>
      </c>
      <c r="O219" s="20">
        <v>2.0954733222705118E-2</v>
      </c>
      <c r="P219" s="20">
        <v>0.14096970796275049</v>
      </c>
      <c r="Q219" s="20">
        <v>5.4112511349491119E-2</v>
      </c>
      <c r="R219" s="3">
        <f t="shared" si="34"/>
        <v>0</v>
      </c>
      <c r="S219" s="3">
        <f t="shared" si="35"/>
        <v>0</v>
      </c>
      <c r="T219" s="3">
        <f t="shared" si="36"/>
        <v>0</v>
      </c>
      <c r="U219" s="3">
        <f t="shared" si="37"/>
        <v>0</v>
      </c>
      <c r="V219" s="3">
        <f t="shared" si="38"/>
        <v>0</v>
      </c>
      <c r="W219" s="3">
        <f t="shared" si="39"/>
        <v>0</v>
      </c>
      <c r="X219" s="3">
        <f t="shared" si="40"/>
        <v>0</v>
      </c>
    </row>
    <row r="220" spans="1:24" x14ac:dyDescent="0.25">
      <c r="A220" s="35">
        <v>44721</v>
      </c>
      <c r="B220" s="36">
        <v>18</v>
      </c>
      <c r="C220" s="18" t="str">
        <f t="shared" si="33"/>
        <v>44721_18</v>
      </c>
      <c r="D220" s="20">
        <v>221.712204889297</v>
      </c>
      <c r="E220" s="20">
        <v>491.00260964316146</v>
      </c>
      <c r="F220" s="20">
        <v>462.64561824264121</v>
      </c>
      <c r="G220" s="20">
        <v>357.56774570189123</v>
      </c>
      <c r="H220" s="20">
        <v>0.12143117763147565</v>
      </c>
      <c r="I220" s="20">
        <v>1.1916031957937605</v>
      </c>
      <c r="J220" s="20">
        <v>0.37765371988053853</v>
      </c>
      <c r="K220" s="20">
        <v>-18.126761578604913</v>
      </c>
      <c r="L220" s="20">
        <v>-46.097072253837261</v>
      </c>
      <c r="M220" s="20">
        <v>-47.27799080424834</v>
      </c>
      <c r="N220" s="20">
        <v>-37.543175814229357</v>
      </c>
      <c r="O220" s="20">
        <v>3.5376832213395546E-3</v>
      </c>
      <c r="P220" s="20">
        <v>-1.1446438091156038E-3</v>
      </c>
      <c r="Q220" s="20">
        <v>3.7539784876223546E-3</v>
      </c>
      <c r="R220" s="3">
        <f t="shared" si="34"/>
        <v>0</v>
      </c>
      <c r="S220" s="3">
        <f t="shared" si="35"/>
        <v>0</v>
      </c>
      <c r="T220" s="3">
        <f t="shared" si="36"/>
        <v>0</v>
      </c>
      <c r="U220" s="3">
        <f t="shared" si="37"/>
        <v>0</v>
      </c>
      <c r="V220" s="3">
        <f t="shared" si="38"/>
        <v>0</v>
      </c>
      <c r="W220" s="3">
        <f t="shared" si="39"/>
        <v>0</v>
      </c>
      <c r="X220" s="3">
        <f t="shared" si="40"/>
        <v>0</v>
      </c>
    </row>
    <row r="221" spans="1:24" x14ac:dyDescent="0.25">
      <c r="A221" s="35">
        <v>44721</v>
      </c>
      <c r="B221" s="36">
        <v>19</v>
      </c>
      <c r="C221" s="18" t="str">
        <f t="shared" si="33"/>
        <v>44721_19</v>
      </c>
      <c r="D221" s="20">
        <v>246.01227662656763</v>
      </c>
      <c r="E221" s="20">
        <v>542.30826393862708</v>
      </c>
      <c r="F221" s="20">
        <v>520.96565957151574</v>
      </c>
      <c r="G221" s="20">
        <v>400.2684539951419</v>
      </c>
      <c r="H221" s="20">
        <v>0.14118482692561962</v>
      </c>
      <c r="I221" s="20">
        <v>1.3627697527816121</v>
      </c>
      <c r="J221" s="20">
        <v>0.43602985765835711</v>
      </c>
      <c r="K221" s="20">
        <v>-19.744907564315049</v>
      </c>
      <c r="L221" s="20">
        <v>-52.237532540053984</v>
      </c>
      <c r="M221" s="20">
        <v>-50.892973062247592</v>
      </c>
      <c r="N221" s="20">
        <v>-39.997789451825462</v>
      </c>
      <c r="O221" s="20">
        <v>-1.8450561224445671E-2</v>
      </c>
      <c r="P221" s="20">
        <v>-0.12823091710392412</v>
      </c>
      <c r="Q221" s="20">
        <v>-5.9975444295474738E-2</v>
      </c>
      <c r="R221" s="3">
        <f t="shared" si="34"/>
        <v>0</v>
      </c>
      <c r="S221" s="3">
        <f t="shared" si="35"/>
        <v>0</v>
      </c>
      <c r="T221" s="3">
        <f t="shared" si="36"/>
        <v>0</v>
      </c>
      <c r="U221" s="3">
        <f t="shared" si="37"/>
        <v>0</v>
      </c>
      <c r="V221" s="3">
        <f t="shared" si="38"/>
        <v>0</v>
      </c>
      <c r="W221" s="3">
        <f t="shared" si="39"/>
        <v>0</v>
      </c>
      <c r="X221" s="3">
        <f t="shared" si="40"/>
        <v>0</v>
      </c>
    </row>
    <row r="222" spans="1:24" x14ac:dyDescent="0.25">
      <c r="A222" s="35">
        <v>44721</v>
      </c>
      <c r="B222" s="36">
        <v>20</v>
      </c>
      <c r="C222" s="18" t="str">
        <f t="shared" si="33"/>
        <v>44721_20</v>
      </c>
      <c r="D222" s="20">
        <v>253.67740642772449</v>
      </c>
      <c r="E222" s="20">
        <v>565.95502846601266</v>
      </c>
      <c r="F222" s="20">
        <v>549.88816859964516</v>
      </c>
      <c r="G222" s="20">
        <v>417.0389057452274</v>
      </c>
      <c r="H222" s="20">
        <v>0.14731076757608547</v>
      </c>
      <c r="I222" s="20">
        <v>1.4407406728942305</v>
      </c>
      <c r="J222" s="20">
        <v>0.45460968023359083</v>
      </c>
      <c r="K222" s="20">
        <v>-21.284255278916195</v>
      </c>
      <c r="L222" s="20">
        <v>-55.465335516131439</v>
      </c>
      <c r="M222" s="20">
        <v>-53.035399932880118</v>
      </c>
      <c r="N222" s="20">
        <v>-41.990369551610762</v>
      </c>
      <c r="O222" s="20">
        <v>-1.9932658056780864E-2</v>
      </c>
      <c r="P222" s="20">
        <v>-0.13923132177493527</v>
      </c>
      <c r="Q222" s="20">
        <v>-6.4349724092213706E-2</v>
      </c>
      <c r="R222" s="3">
        <f t="shared" si="34"/>
        <v>0</v>
      </c>
      <c r="S222" s="3">
        <f t="shared" si="35"/>
        <v>0</v>
      </c>
      <c r="T222" s="3">
        <f t="shared" si="36"/>
        <v>0</v>
      </c>
      <c r="U222" s="3">
        <f t="shared" si="37"/>
        <v>0</v>
      </c>
      <c r="V222" s="3">
        <f t="shared" si="38"/>
        <v>0</v>
      </c>
      <c r="W222" s="3">
        <f t="shared" si="39"/>
        <v>0</v>
      </c>
      <c r="X222" s="3">
        <f t="shared" si="40"/>
        <v>0</v>
      </c>
    </row>
    <row r="223" spans="1:24" x14ac:dyDescent="0.25">
      <c r="A223" s="35">
        <v>44721</v>
      </c>
      <c r="B223" s="36">
        <v>21</v>
      </c>
      <c r="C223" s="18" t="str">
        <f t="shared" si="33"/>
        <v>44721_21</v>
      </c>
      <c r="D223" s="20">
        <v>250.72192696063289</v>
      </c>
      <c r="E223" s="20">
        <v>564.70131553175156</v>
      </c>
      <c r="F223" s="20">
        <v>556.03141524245336</v>
      </c>
      <c r="G223" s="20">
        <v>417.07808071398932</v>
      </c>
      <c r="H223" s="20">
        <v>0.14731628908325586</v>
      </c>
      <c r="I223" s="20">
        <v>1.4513361370249191</v>
      </c>
      <c r="J223" s="20">
        <v>0.45438818692112537</v>
      </c>
      <c r="K223" s="20">
        <v>-16.550524653751715</v>
      </c>
      <c r="L223" s="20">
        <v>-38.125314161115902</v>
      </c>
      <c r="M223" s="20">
        <v>-36.110900852212936</v>
      </c>
      <c r="N223" s="20">
        <v>-31.121355211902465</v>
      </c>
      <c r="O223" s="20">
        <v>-2.0078691549852874E-2</v>
      </c>
      <c r="P223" s="20">
        <v>-0.12822361407792754</v>
      </c>
      <c r="Q223" s="20">
        <v>-6.4437902979128242E-2</v>
      </c>
      <c r="R223" s="3">
        <f t="shared" si="34"/>
        <v>0</v>
      </c>
      <c r="S223" s="3">
        <f t="shared" si="35"/>
        <v>0</v>
      </c>
      <c r="T223" s="3">
        <f t="shared" si="36"/>
        <v>0</v>
      </c>
      <c r="U223" s="3">
        <f t="shared" si="37"/>
        <v>0</v>
      </c>
      <c r="V223" s="3">
        <f t="shared" si="38"/>
        <v>0</v>
      </c>
      <c r="W223" s="3">
        <f t="shared" si="39"/>
        <v>0</v>
      </c>
      <c r="X223" s="3">
        <f t="shared" si="40"/>
        <v>0</v>
      </c>
    </row>
    <row r="224" spans="1:24" x14ac:dyDescent="0.25">
      <c r="A224" s="35">
        <v>44721</v>
      </c>
      <c r="B224" s="36">
        <v>22</v>
      </c>
      <c r="C224" s="18" t="str">
        <f t="shared" si="33"/>
        <v>44721_22</v>
      </c>
      <c r="D224" s="20">
        <v>241.63524096261753</v>
      </c>
      <c r="E224" s="20">
        <v>550.15232352614839</v>
      </c>
      <c r="F224" s="20">
        <v>542.79476239337896</v>
      </c>
      <c r="G224" s="20">
        <v>403.84974768814897</v>
      </c>
      <c r="H224" s="20">
        <v>0.15153687291325538</v>
      </c>
      <c r="I224" s="20">
        <v>1.4395629407024508</v>
      </c>
      <c r="J224" s="20">
        <v>0.46620677970398477</v>
      </c>
      <c r="K224" s="20">
        <v>-17.097849617779033</v>
      </c>
      <c r="L224" s="20">
        <v>-35.362810429552134</v>
      </c>
      <c r="M224" s="20">
        <v>-33.861304217345086</v>
      </c>
      <c r="N224" s="20">
        <v>-30.710215968363528</v>
      </c>
      <c r="O224" s="20">
        <v>-1.6206823632448689E-2</v>
      </c>
      <c r="P224" s="20">
        <v>-0.11849304945724189</v>
      </c>
      <c r="Q224" s="20">
        <v>-5.3330547461849953E-2</v>
      </c>
      <c r="R224" s="3">
        <f t="shared" si="34"/>
        <v>0</v>
      </c>
      <c r="S224" s="3">
        <f t="shared" si="35"/>
        <v>0</v>
      </c>
      <c r="T224" s="3">
        <f t="shared" si="36"/>
        <v>0</v>
      </c>
      <c r="U224" s="3">
        <f t="shared" si="37"/>
        <v>0</v>
      </c>
      <c r="V224" s="3">
        <f t="shared" si="38"/>
        <v>0</v>
      </c>
      <c r="W224" s="3">
        <f t="shared" si="39"/>
        <v>0</v>
      </c>
      <c r="X224" s="3">
        <f t="shared" si="40"/>
        <v>0</v>
      </c>
    </row>
    <row r="225" spans="1:24" x14ac:dyDescent="0.25">
      <c r="A225" s="35">
        <v>44721</v>
      </c>
      <c r="B225" s="36">
        <v>23</v>
      </c>
      <c r="C225" s="18" t="str">
        <f t="shared" si="33"/>
        <v>44721_23</v>
      </c>
      <c r="D225" s="20">
        <v>219.96782799540097</v>
      </c>
      <c r="E225" s="20">
        <v>508.06785768560798</v>
      </c>
      <c r="F225" s="20">
        <v>500.33753578512847</v>
      </c>
      <c r="G225" s="20">
        <v>368.93232729186974</v>
      </c>
      <c r="H225" s="20">
        <v>0.14186350607534887</v>
      </c>
      <c r="I225" s="20">
        <v>1.341685768007812</v>
      </c>
      <c r="J225" s="20">
        <v>0.43772135474911467</v>
      </c>
      <c r="K225" s="20">
        <v>-19.001055462426272</v>
      </c>
      <c r="L225" s="20">
        <v>-38.834304369329288</v>
      </c>
      <c r="M225" s="20">
        <v>-36.689298640848669</v>
      </c>
      <c r="N225" s="20">
        <v>-32.963900813371993</v>
      </c>
      <c r="O225" s="20">
        <v>-1.5351420465818364E-2</v>
      </c>
      <c r="P225" s="20">
        <v>-0.11877849177549778</v>
      </c>
      <c r="Q225" s="20">
        <v>-5.0915015654460875E-2</v>
      </c>
      <c r="R225" s="3">
        <f t="shared" si="34"/>
        <v>0</v>
      </c>
      <c r="S225" s="3">
        <f t="shared" si="35"/>
        <v>0</v>
      </c>
      <c r="T225" s="3">
        <f t="shared" si="36"/>
        <v>0</v>
      </c>
      <c r="U225" s="3">
        <f t="shared" si="37"/>
        <v>0</v>
      </c>
      <c r="V225" s="3">
        <f t="shared" si="38"/>
        <v>0</v>
      </c>
      <c r="W225" s="3">
        <f t="shared" si="39"/>
        <v>0</v>
      </c>
      <c r="X225" s="3">
        <f t="shared" si="40"/>
        <v>0</v>
      </c>
    </row>
    <row r="226" spans="1:24" x14ac:dyDescent="0.25">
      <c r="A226" s="35">
        <v>44721</v>
      </c>
      <c r="B226" s="36">
        <v>24</v>
      </c>
      <c r="C226" s="18" t="str">
        <f t="shared" si="33"/>
        <v>44721_24</v>
      </c>
      <c r="D226" s="20">
        <v>191.77395182757948</v>
      </c>
      <c r="E226" s="20">
        <v>442.04051203001762</v>
      </c>
      <c r="F226" s="20">
        <v>432.31872928322178</v>
      </c>
      <c r="G226" s="20">
        <v>319.00223122073379</v>
      </c>
      <c r="H226" s="20">
        <v>0.12371300986074291</v>
      </c>
      <c r="I226" s="20">
        <v>1.1811269384441487</v>
      </c>
      <c r="J226" s="20">
        <v>0.38411546240321665</v>
      </c>
      <c r="K226" s="20">
        <v>-18.708419312742507</v>
      </c>
      <c r="L226" s="20">
        <v>-41.156486650474704</v>
      </c>
      <c r="M226" s="20">
        <v>-38.736408026202938</v>
      </c>
      <c r="N226" s="20">
        <v>-31.527034972234919</v>
      </c>
      <c r="O226" s="20">
        <v>-2.0133557955081014E-2</v>
      </c>
      <c r="P226" s="20">
        <v>-0.14121858525911404</v>
      </c>
      <c r="Q226" s="20">
        <v>-6.4764485931690208E-2</v>
      </c>
      <c r="R226" s="3">
        <f t="shared" si="34"/>
        <v>0</v>
      </c>
      <c r="S226" s="3">
        <f t="shared" si="35"/>
        <v>0</v>
      </c>
      <c r="T226" s="3">
        <f t="shared" si="36"/>
        <v>0</v>
      </c>
      <c r="U226" s="3">
        <f t="shared" si="37"/>
        <v>0</v>
      </c>
      <c r="V226" s="3">
        <f t="shared" si="38"/>
        <v>0</v>
      </c>
      <c r="W226" s="3">
        <f t="shared" si="39"/>
        <v>0</v>
      </c>
      <c r="X226" s="3">
        <f t="shared" si="40"/>
        <v>0</v>
      </c>
    </row>
    <row r="227" spans="1:24" x14ac:dyDescent="0.25">
      <c r="A227" s="35">
        <v>44722</v>
      </c>
      <c r="B227" s="36">
        <v>1</v>
      </c>
      <c r="C227" s="18" t="str">
        <f t="shared" si="33"/>
        <v>44722_1</v>
      </c>
      <c r="D227" s="20">
        <v>162.73560094793311</v>
      </c>
      <c r="E227" s="20">
        <v>370.60526578576969</v>
      </c>
      <c r="F227" s="20">
        <v>357.74700080925771</v>
      </c>
      <c r="G227" s="20">
        <v>266.90123868612341</v>
      </c>
      <c r="H227" s="20">
        <v>0.10815005394648501</v>
      </c>
      <c r="I227" s="20">
        <v>1.0140910804222956</v>
      </c>
      <c r="J227" s="20">
        <v>0.33745325028644857</v>
      </c>
      <c r="K227" s="20">
        <v>-19.292491220535084</v>
      </c>
      <c r="L227" s="20">
        <v>-42.510877255813007</v>
      </c>
      <c r="M227" s="20">
        <v>-40.96522170191944</v>
      </c>
      <c r="N227" s="20">
        <v>-31.895439261898986</v>
      </c>
      <c r="O227" s="20">
        <v>-2.1924041134426021E-2</v>
      </c>
      <c r="P227" s="20">
        <v>-0.15483235273169124</v>
      </c>
      <c r="Q227" s="20">
        <v>-6.9614825005286027E-2</v>
      </c>
      <c r="R227" s="3">
        <f t="shared" si="34"/>
        <v>0</v>
      </c>
      <c r="S227" s="3">
        <f t="shared" si="35"/>
        <v>0</v>
      </c>
      <c r="T227" s="3">
        <f t="shared" si="36"/>
        <v>0</v>
      </c>
      <c r="U227" s="3">
        <f t="shared" si="37"/>
        <v>0</v>
      </c>
      <c r="V227" s="3">
        <f t="shared" si="38"/>
        <v>0</v>
      </c>
      <c r="W227" s="3">
        <f t="shared" si="39"/>
        <v>0</v>
      </c>
      <c r="X227" s="3">
        <f t="shared" si="40"/>
        <v>0</v>
      </c>
    </row>
    <row r="228" spans="1:24" x14ac:dyDescent="0.25">
      <c r="A228" s="35">
        <v>44722</v>
      </c>
      <c r="B228" s="36">
        <v>2</v>
      </c>
      <c r="C228" s="18" t="str">
        <f t="shared" si="33"/>
        <v>44722_2</v>
      </c>
      <c r="D228" s="20">
        <v>142.37938255238649</v>
      </c>
      <c r="E228" s="20">
        <v>318.43085233659042</v>
      </c>
      <c r="F228" s="20">
        <v>301.14457585883832</v>
      </c>
      <c r="G228" s="20">
        <v>228.64176752142959</v>
      </c>
      <c r="H228" s="20">
        <v>0.10180356696292714</v>
      </c>
      <c r="I228" s="20">
        <v>0.9053529329050144</v>
      </c>
      <c r="J228" s="20">
        <v>0.31824508529598594</v>
      </c>
      <c r="K228" s="20">
        <v>-19.314171441760227</v>
      </c>
      <c r="L228" s="20">
        <v>-42.086142224149746</v>
      </c>
      <c r="M228" s="20">
        <v>-41.190140230661271</v>
      </c>
      <c r="N228" s="20">
        <v>-31.556700823214541</v>
      </c>
      <c r="O228" s="20">
        <v>-1.9549230485516142E-2</v>
      </c>
      <c r="P228" s="20">
        <v>-0.14725700776081305</v>
      </c>
      <c r="Q228" s="20">
        <v>-6.2492953809869987E-2</v>
      </c>
      <c r="R228" s="3">
        <f t="shared" si="34"/>
        <v>0</v>
      </c>
      <c r="S228" s="3">
        <f t="shared" si="35"/>
        <v>0</v>
      </c>
      <c r="T228" s="3">
        <f t="shared" si="36"/>
        <v>0</v>
      </c>
      <c r="U228" s="3">
        <f t="shared" si="37"/>
        <v>0</v>
      </c>
      <c r="V228" s="3">
        <f t="shared" si="38"/>
        <v>0</v>
      </c>
      <c r="W228" s="3">
        <f t="shared" si="39"/>
        <v>0</v>
      </c>
      <c r="X228" s="3">
        <f t="shared" si="40"/>
        <v>0</v>
      </c>
    </row>
    <row r="229" spans="1:24" x14ac:dyDescent="0.25">
      <c r="A229" s="35">
        <v>44722</v>
      </c>
      <c r="B229" s="36">
        <v>3</v>
      </c>
      <c r="C229" s="18" t="str">
        <f t="shared" si="33"/>
        <v>44722_3</v>
      </c>
      <c r="D229" s="20">
        <v>130.62426661948015</v>
      </c>
      <c r="E229" s="20">
        <v>288.92310488659729</v>
      </c>
      <c r="F229" s="20">
        <v>271.48554863197569</v>
      </c>
      <c r="G229" s="20">
        <v>207.47046616553536</v>
      </c>
      <c r="H229" s="20">
        <v>9.9651454629528333E-2</v>
      </c>
      <c r="I229" s="20">
        <v>0.84191958644419895</v>
      </c>
      <c r="J229" s="20">
        <v>0.31137100674361456</v>
      </c>
      <c r="K229" s="20">
        <v>-20.299909087695113</v>
      </c>
      <c r="L229" s="20">
        <v>-44.818323620901573</v>
      </c>
      <c r="M229" s="20">
        <v>-42.988988369479593</v>
      </c>
      <c r="N229" s="20">
        <v>-33.011084140508423</v>
      </c>
      <c r="O229" s="20">
        <v>-2.0077653574603876E-2</v>
      </c>
      <c r="P229" s="20">
        <v>-0.16347795828728437</v>
      </c>
      <c r="Q229" s="20">
        <v>-6.412442291965402E-2</v>
      </c>
      <c r="R229" s="3">
        <f t="shared" si="34"/>
        <v>0</v>
      </c>
      <c r="S229" s="3">
        <f t="shared" si="35"/>
        <v>0</v>
      </c>
      <c r="T229" s="3">
        <f t="shared" si="36"/>
        <v>0</v>
      </c>
      <c r="U229" s="3">
        <f t="shared" si="37"/>
        <v>0</v>
      </c>
      <c r="V229" s="3">
        <f t="shared" si="38"/>
        <v>0</v>
      </c>
      <c r="W229" s="3">
        <f t="shared" si="39"/>
        <v>0</v>
      </c>
      <c r="X229" s="3">
        <f t="shared" si="40"/>
        <v>0</v>
      </c>
    </row>
    <row r="230" spans="1:24" x14ac:dyDescent="0.25">
      <c r="A230" s="35">
        <v>44722</v>
      </c>
      <c r="B230" s="36">
        <v>4</v>
      </c>
      <c r="C230" s="18" t="str">
        <f t="shared" si="33"/>
        <v>44722_4</v>
      </c>
      <c r="D230" s="20">
        <v>124.67571599807552</v>
      </c>
      <c r="E230" s="20">
        <v>273.89926078712136</v>
      </c>
      <c r="F230" s="20">
        <v>254.4810764440914</v>
      </c>
      <c r="G230" s="20">
        <v>196.71954169446383</v>
      </c>
      <c r="H230" s="20">
        <v>9.8184136680471851E-2</v>
      </c>
      <c r="I230" s="20">
        <v>0.82225649720138505</v>
      </c>
      <c r="J230" s="20">
        <v>0.30683741266994169</v>
      </c>
      <c r="K230" s="20">
        <v>-20.482904737369221</v>
      </c>
      <c r="L230" s="20">
        <v>-45.221372041993327</v>
      </c>
      <c r="M230" s="20">
        <v>-43.614601478627812</v>
      </c>
      <c r="N230" s="20">
        <v>-33.131534277049397</v>
      </c>
      <c r="O230" s="20">
        <v>-1.9498728015238949E-2</v>
      </c>
      <c r="P230" s="20">
        <v>-0.16103685064209308</v>
      </c>
      <c r="Q230" s="20">
        <v>-6.2517906757204311E-2</v>
      </c>
      <c r="R230" s="3">
        <f t="shared" si="34"/>
        <v>0</v>
      </c>
      <c r="S230" s="3">
        <f t="shared" si="35"/>
        <v>0</v>
      </c>
      <c r="T230" s="3">
        <f t="shared" si="36"/>
        <v>0</v>
      </c>
      <c r="U230" s="3">
        <f t="shared" si="37"/>
        <v>0</v>
      </c>
      <c r="V230" s="3">
        <f t="shared" si="38"/>
        <v>0</v>
      </c>
      <c r="W230" s="3">
        <f t="shared" si="39"/>
        <v>0</v>
      </c>
      <c r="X230" s="3">
        <f t="shared" si="40"/>
        <v>0</v>
      </c>
    </row>
    <row r="231" spans="1:24" x14ac:dyDescent="0.25">
      <c r="A231" s="35">
        <v>44722</v>
      </c>
      <c r="B231" s="36">
        <v>5</v>
      </c>
      <c r="C231" s="18" t="str">
        <f t="shared" si="33"/>
        <v>44722_5</v>
      </c>
      <c r="D231" s="20">
        <v>120.70756833068174</v>
      </c>
      <c r="E231" s="20">
        <v>266.35609854951508</v>
      </c>
      <c r="F231" s="20">
        <v>246.24377819395266</v>
      </c>
      <c r="G231" s="20">
        <v>191.11912403576284</v>
      </c>
      <c r="H231" s="20">
        <v>9.6155347495663429E-2</v>
      </c>
      <c r="I231" s="20">
        <v>0.81471671409536628</v>
      </c>
      <c r="J231" s="20">
        <v>0.30105527706600854</v>
      </c>
      <c r="K231" s="20">
        <v>-20.49429583586079</v>
      </c>
      <c r="L231" s="20">
        <v>-46.127119946125802</v>
      </c>
      <c r="M231" s="20">
        <v>-44.186792496921321</v>
      </c>
      <c r="N231" s="20">
        <v>-33.422022198887376</v>
      </c>
      <c r="O231" s="20">
        <v>-1.9876829874805046E-2</v>
      </c>
      <c r="P231" s="20">
        <v>-0.16811256615643982</v>
      </c>
      <c r="Q231" s="20">
        <v>-6.3403788708657094E-2</v>
      </c>
      <c r="R231" s="3">
        <f t="shared" si="34"/>
        <v>0</v>
      </c>
      <c r="S231" s="3">
        <f t="shared" si="35"/>
        <v>0</v>
      </c>
      <c r="T231" s="3">
        <f t="shared" si="36"/>
        <v>0</v>
      </c>
      <c r="U231" s="3">
        <f t="shared" si="37"/>
        <v>0</v>
      </c>
      <c r="V231" s="3">
        <f t="shared" si="38"/>
        <v>0</v>
      </c>
      <c r="W231" s="3">
        <f t="shared" si="39"/>
        <v>0</v>
      </c>
      <c r="X231" s="3">
        <f t="shared" si="40"/>
        <v>0</v>
      </c>
    </row>
    <row r="232" spans="1:24" x14ac:dyDescent="0.25">
      <c r="A232" s="35">
        <v>44722</v>
      </c>
      <c r="B232" s="36">
        <v>6</v>
      </c>
      <c r="C232" s="18" t="str">
        <f t="shared" si="33"/>
        <v>44722_6</v>
      </c>
      <c r="D232" s="20">
        <v>124.58999530277376</v>
      </c>
      <c r="E232" s="20">
        <v>277.74131395212646</v>
      </c>
      <c r="F232" s="20">
        <v>256.88001307673153</v>
      </c>
      <c r="G232" s="20">
        <v>198.02674769438795</v>
      </c>
      <c r="H232" s="20">
        <v>9.635017810949599E-2</v>
      </c>
      <c r="I232" s="20">
        <v>0.85291027067044067</v>
      </c>
      <c r="J232" s="20">
        <v>0.30131830471677556</v>
      </c>
      <c r="K232" s="20">
        <v>-20.356289858735785</v>
      </c>
      <c r="L232" s="20">
        <v>-45.674704028086438</v>
      </c>
      <c r="M232" s="20">
        <v>-44.295708138169744</v>
      </c>
      <c r="N232" s="20">
        <v>-32.878244634395301</v>
      </c>
      <c r="O232" s="20">
        <v>-2.1491752938367911E-2</v>
      </c>
      <c r="P232" s="20">
        <v>-0.17345952543470231</v>
      </c>
      <c r="Q232" s="20">
        <v>-6.8184381096934421E-2</v>
      </c>
      <c r="R232" s="3">
        <f t="shared" si="34"/>
        <v>0</v>
      </c>
      <c r="S232" s="3">
        <f t="shared" si="35"/>
        <v>0</v>
      </c>
      <c r="T232" s="3">
        <f t="shared" si="36"/>
        <v>0</v>
      </c>
      <c r="U232" s="3">
        <f t="shared" si="37"/>
        <v>0</v>
      </c>
      <c r="V232" s="3">
        <f t="shared" si="38"/>
        <v>0</v>
      </c>
      <c r="W232" s="3">
        <f t="shared" si="39"/>
        <v>0</v>
      </c>
      <c r="X232" s="3">
        <f t="shared" si="40"/>
        <v>0</v>
      </c>
    </row>
    <row r="233" spans="1:24" x14ac:dyDescent="0.25">
      <c r="A233" s="35">
        <v>44722</v>
      </c>
      <c r="B233" s="36">
        <v>7</v>
      </c>
      <c r="C233" s="18" t="str">
        <f t="shared" si="33"/>
        <v>44722_7</v>
      </c>
      <c r="D233" s="20">
        <v>150.15520424585998</v>
      </c>
      <c r="E233" s="20">
        <v>340.30670726636595</v>
      </c>
      <c r="F233" s="20">
        <v>317.92344061697958</v>
      </c>
      <c r="G233" s="20">
        <v>243.1042384727578</v>
      </c>
      <c r="H233" s="20">
        <v>0.10398119767018343</v>
      </c>
      <c r="I233" s="20">
        <v>0.99690824478027962</v>
      </c>
      <c r="J233" s="20">
        <v>0.32424832461239916</v>
      </c>
      <c r="K233" s="20">
        <v>-21.010725880153352</v>
      </c>
      <c r="L233" s="20">
        <v>-50.19053446730927</v>
      </c>
      <c r="M233" s="20">
        <v>-47.368165624530725</v>
      </c>
      <c r="N233" s="20">
        <v>-35.368395562444533</v>
      </c>
      <c r="O233" s="20">
        <v>-2.2022429570406978E-2</v>
      </c>
      <c r="P233" s="20">
        <v>-0.1766247608027387</v>
      </c>
      <c r="Q233" s="20">
        <v>-6.9903021880736299E-2</v>
      </c>
      <c r="R233" s="3">
        <f t="shared" si="34"/>
        <v>0</v>
      </c>
      <c r="S233" s="3">
        <f t="shared" si="35"/>
        <v>0</v>
      </c>
      <c r="T233" s="3">
        <f t="shared" si="36"/>
        <v>0</v>
      </c>
      <c r="U233" s="3">
        <f t="shared" si="37"/>
        <v>0</v>
      </c>
      <c r="V233" s="3">
        <f t="shared" si="38"/>
        <v>0</v>
      </c>
      <c r="W233" s="3">
        <f t="shared" si="39"/>
        <v>0</v>
      </c>
      <c r="X233" s="3">
        <f t="shared" si="40"/>
        <v>0</v>
      </c>
    </row>
    <row r="234" spans="1:24" x14ac:dyDescent="0.25">
      <c r="A234" s="35">
        <v>44722</v>
      </c>
      <c r="B234" s="36">
        <v>8</v>
      </c>
      <c r="C234" s="18" t="str">
        <f t="shared" si="33"/>
        <v>44722_8</v>
      </c>
      <c r="D234" s="20">
        <v>184.24368168026638</v>
      </c>
      <c r="E234" s="20">
        <v>415.36164870829612</v>
      </c>
      <c r="F234" s="20">
        <v>386.8242179529737</v>
      </c>
      <c r="G234" s="20">
        <v>299.44946633059584</v>
      </c>
      <c r="H234" s="20">
        <v>0.11332527560013761</v>
      </c>
      <c r="I234" s="20">
        <v>1.1430098309599508</v>
      </c>
      <c r="J234" s="20">
        <v>0.35268444955154099</v>
      </c>
      <c r="K234" s="20">
        <v>-18.586002000290112</v>
      </c>
      <c r="L234" s="20">
        <v>-45.712775145991664</v>
      </c>
      <c r="M234" s="20">
        <v>-44.470439311374392</v>
      </c>
      <c r="N234" s="20">
        <v>-33.483958840962273</v>
      </c>
      <c r="O234" s="20">
        <v>-2.0128429369603448E-2</v>
      </c>
      <c r="P234" s="20">
        <v>-0.14164055630833514</v>
      </c>
      <c r="Q234" s="20">
        <v>-6.4655455504721071E-2</v>
      </c>
      <c r="R234" s="3">
        <f t="shared" si="34"/>
        <v>0</v>
      </c>
      <c r="S234" s="3">
        <f t="shared" si="35"/>
        <v>0</v>
      </c>
      <c r="T234" s="3">
        <f t="shared" si="36"/>
        <v>0</v>
      </c>
      <c r="U234" s="3">
        <f t="shared" si="37"/>
        <v>0</v>
      </c>
      <c r="V234" s="3">
        <f t="shared" si="38"/>
        <v>0</v>
      </c>
      <c r="W234" s="3">
        <f t="shared" si="39"/>
        <v>0</v>
      </c>
      <c r="X234" s="3">
        <f t="shared" si="40"/>
        <v>0</v>
      </c>
    </row>
    <row r="235" spans="1:24" x14ac:dyDescent="0.25">
      <c r="A235" s="35">
        <v>44722</v>
      </c>
      <c r="B235" s="36">
        <v>9</v>
      </c>
      <c r="C235" s="18" t="str">
        <f t="shared" si="33"/>
        <v>44722_9</v>
      </c>
      <c r="D235" s="20">
        <v>201.96458687770615</v>
      </c>
      <c r="E235" s="20">
        <v>462.32178773441552</v>
      </c>
      <c r="F235" s="20">
        <v>425.74892362445519</v>
      </c>
      <c r="G235" s="20">
        <v>328.79921336274515</v>
      </c>
      <c r="H235" s="20">
        <v>0.13259817741199376</v>
      </c>
      <c r="I235" s="20">
        <v>1.36022976182508</v>
      </c>
      <c r="J235" s="20">
        <v>0.40933263298264433</v>
      </c>
      <c r="K235" s="20">
        <v>-21.102580096352689</v>
      </c>
      <c r="L235" s="20">
        <v>-50.373856502676624</v>
      </c>
      <c r="M235" s="20">
        <v>-53.798302288464157</v>
      </c>
      <c r="N235" s="20">
        <v>-42.974978274585958</v>
      </c>
      <c r="O235" s="20">
        <v>5.0146769169320832E-3</v>
      </c>
      <c r="P235" s="20">
        <v>1.9383377200856016E-2</v>
      </c>
      <c r="Q235" s="20">
        <v>7.6804161317930268E-3</v>
      </c>
      <c r="R235" s="3">
        <f t="shared" si="34"/>
        <v>0</v>
      </c>
      <c r="S235" s="3">
        <f t="shared" si="35"/>
        <v>0</v>
      </c>
      <c r="T235" s="3">
        <f t="shared" si="36"/>
        <v>0</v>
      </c>
      <c r="U235" s="3">
        <f t="shared" si="37"/>
        <v>0</v>
      </c>
      <c r="V235" s="3">
        <f t="shared" si="38"/>
        <v>0</v>
      </c>
      <c r="W235" s="3">
        <f t="shared" si="39"/>
        <v>0</v>
      </c>
      <c r="X235" s="3">
        <f t="shared" si="40"/>
        <v>0</v>
      </c>
    </row>
    <row r="236" spans="1:24" x14ac:dyDescent="0.25">
      <c r="A236" s="35">
        <v>44722</v>
      </c>
      <c r="B236" s="36">
        <v>10</v>
      </c>
      <c r="C236" s="18" t="str">
        <f t="shared" si="33"/>
        <v>44722_10</v>
      </c>
      <c r="D236" s="20">
        <v>216.70516905255795</v>
      </c>
      <c r="E236" s="20">
        <v>498.65918536740492</v>
      </c>
      <c r="F236" s="20">
        <v>459.59666401300484</v>
      </c>
      <c r="G236" s="20">
        <v>353.63393345973651</v>
      </c>
      <c r="H236" s="20">
        <v>0.14246396366952332</v>
      </c>
      <c r="I236" s="20">
        <v>1.4387928385603721</v>
      </c>
      <c r="J236" s="20">
        <v>0.43797629233228208</v>
      </c>
      <c r="K236" s="20">
        <v>-14.972388524578044</v>
      </c>
      <c r="L236" s="20">
        <v>-34.66782045117008</v>
      </c>
      <c r="M236" s="20">
        <v>-40.216397682250324</v>
      </c>
      <c r="N236" s="20">
        <v>-33.584735013813471</v>
      </c>
      <c r="O236" s="20">
        <v>2.440124111024209E-2</v>
      </c>
      <c r="P236" s="20">
        <v>0.16047645058647567</v>
      </c>
      <c r="Q236" s="20">
        <v>6.3466681387060436E-2</v>
      </c>
      <c r="R236" s="3">
        <f t="shared" si="34"/>
        <v>0</v>
      </c>
      <c r="S236" s="3">
        <f t="shared" si="35"/>
        <v>0</v>
      </c>
      <c r="T236" s="3">
        <f t="shared" si="36"/>
        <v>0</v>
      </c>
      <c r="U236" s="3">
        <f t="shared" si="37"/>
        <v>0</v>
      </c>
      <c r="V236" s="3">
        <f t="shared" si="38"/>
        <v>0</v>
      </c>
      <c r="W236" s="3">
        <f t="shared" si="39"/>
        <v>0</v>
      </c>
      <c r="X236" s="3">
        <f t="shared" si="40"/>
        <v>0</v>
      </c>
    </row>
    <row r="237" spans="1:24" x14ac:dyDescent="0.25">
      <c r="A237" s="35">
        <v>44722</v>
      </c>
      <c r="B237" s="36">
        <v>11</v>
      </c>
      <c r="C237" s="18" t="str">
        <f t="shared" si="33"/>
        <v>44722_11</v>
      </c>
      <c r="D237" s="20">
        <v>220.98378634348728</v>
      </c>
      <c r="E237" s="20">
        <v>504.53843729762565</v>
      </c>
      <c r="F237" s="20">
        <v>466.72523113914752</v>
      </c>
      <c r="G237" s="20">
        <v>359.77370272220531</v>
      </c>
      <c r="H237" s="20">
        <v>0.14328246018573176</v>
      </c>
      <c r="I237" s="20">
        <v>1.4739275475267355</v>
      </c>
      <c r="J237" s="20">
        <v>0.44038925648079247</v>
      </c>
      <c r="K237" s="20">
        <v>-13.227856948205874</v>
      </c>
      <c r="L237" s="20">
        <v>-30.131732470748307</v>
      </c>
      <c r="M237" s="20">
        <v>-35.547187004844872</v>
      </c>
      <c r="N237" s="20">
        <v>-30.531869569289078</v>
      </c>
      <c r="O237" s="20">
        <v>3.3192711294261247E-2</v>
      </c>
      <c r="P237" s="20">
        <v>0.21629292438665787</v>
      </c>
      <c r="Q237" s="20">
        <v>8.9440456232732557E-2</v>
      </c>
      <c r="R237" s="3">
        <f t="shared" si="34"/>
        <v>0</v>
      </c>
      <c r="S237" s="3">
        <f t="shared" si="35"/>
        <v>0</v>
      </c>
      <c r="T237" s="3">
        <f t="shared" si="36"/>
        <v>0</v>
      </c>
      <c r="U237" s="3">
        <f t="shared" si="37"/>
        <v>0</v>
      </c>
      <c r="V237" s="3">
        <f t="shared" si="38"/>
        <v>3.5219206312240028E-2</v>
      </c>
      <c r="W237" s="3">
        <f t="shared" si="39"/>
        <v>0</v>
      </c>
      <c r="X237" s="3">
        <f t="shared" si="40"/>
        <v>1.0579264727560985E-2</v>
      </c>
    </row>
    <row r="238" spans="1:24" x14ac:dyDescent="0.25">
      <c r="A238" s="35">
        <v>44722</v>
      </c>
      <c r="B238" s="36">
        <v>12</v>
      </c>
      <c r="C238" s="18" t="str">
        <f t="shared" si="33"/>
        <v>44722_12</v>
      </c>
      <c r="D238" s="20">
        <v>218.9426716985362</v>
      </c>
      <c r="E238" s="20">
        <v>498.40429572800372</v>
      </c>
      <c r="F238" s="20">
        <v>460.74779666207064</v>
      </c>
      <c r="G238" s="20">
        <v>356.50663662674185</v>
      </c>
      <c r="H238" s="20">
        <v>0.12695575757822497</v>
      </c>
      <c r="I238" s="20">
        <v>1.3943328573970499</v>
      </c>
      <c r="J238" s="20">
        <v>0.3929932975323106</v>
      </c>
      <c r="K238" s="20">
        <v>-12.558301869674318</v>
      </c>
      <c r="L238" s="20">
        <v>-28.120912145367726</v>
      </c>
      <c r="M238" s="20">
        <v>-35.102638986907309</v>
      </c>
      <c r="N238" s="20">
        <v>-29.319177321848958</v>
      </c>
      <c r="O238" s="20">
        <v>2.3526190984841735E-2</v>
      </c>
      <c r="P238" s="20">
        <v>0.18229175127716754</v>
      </c>
      <c r="Q238" s="20">
        <v>6.202316962501099E-2</v>
      </c>
      <c r="R238" s="3">
        <f t="shared" si="34"/>
        <v>0</v>
      </c>
      <c r="S238" s="3">
        <f t="shared" si="35"/>
        <v>0</v>
      </c>
      <c r="T238" s="3">
        <f t="shared" si="36"/>
        <v>0</v>
      </c>
      <c r="U238" s="3">
        <f t="shared" si="37"/>
        <v>0</v>
      </c>
      <c r="V238" s="3">
        <f t="shared" si="38"/>
        <v>0</v>
      </c>
      <c r="W238" s="3">
        <f t="shared" si="39"/>
        <v>0</v>
      </c>
      <c r="X238" s="3">
        <f t="shared" si="40"/>
        <v>0</v>
      </c>
    </row>
    <row r="239" spans="1:24" x14ac:dyDescent="0.25">
      <c r="A239" s="35">
        <v>44722</v>
      </c>
      <c r="B239" s="36">
        <v>13</v>
      </c>
      <c r="C239" s="18" t="str">
        <f t="shared" si="33"/>
        <v>44722_13</v>
      </c>
      <c r="D239" s="20">
        <v>214.1043285976304</v>
      </c>
      <c r="E239" s="20">
        <v>485.24213083075722</v>
      </c>
      <c r="F239" s="20">
        <v>448.54759891626969</v>
      </c>
      <c r="G239" s="20">
        <v>348.43602158565926</v>
      </c>
      <c r="H239" s="20">
        <v>0.12621172714562048</v>
      </c>
      <c r="I239" s="20">
        <v>1.3933071303061557</v>
      </c>
      <c r="J239" s="20">
        <v>0.39054695072706758</v>
      </c>
      <c r="K239" s="20">
        <v>-11.76883065229609</v>
      </c>
      <c r="L239" s="20">
        <v>-26.760122792596206</v>
      </c>
      <c r="M239" s="20">
        <v>-34.654066829516893</v>
      </c>
      <c r="N239" s="20">
        <v>-28.05884163003136</v>
      </c>
      <c r="O239" s="20">
        <v>2.8633829860335549E-2</v>
      </c>
      <c r="P239" s="20">
        <v>0.19737777230705084</v>
      </c>
      <c r="Q239" s="20">
        <v>7.679549382172772E-2</v>
      </c>
      <c r="R239" s="3">
        <f t="shared" si="34"/>
        <v>0</v>
      </c>
      <c r="S239" s="3">
        <f t="shared" si="35"/>
        <v>0</v>
      </c>
      <c r="T239" s="3">
        <f t="shared" si="36"/>
        <v>0</v>
      </c>
      <c r="U239" s="3">
        <f t="shared" si="37"/>
        <v>0</v>
      </c>
      <c r="V239" s="3">
        <f t="shared" si="38"/>
        <v>2.6331485123925715E-2</v>
      </c>
      <c r="W239" s="3">
        <f t="shared" si="39"/>
        <v>0</v>
      </c>
      <c r="X239" s="3">
        <f t="shared" si="40"/>
        <v>0</v>
      </c>
    </row>
    <row r="240" spans="1:24" x14ac:dyDescent="0.25">
      <c r="A240" s="35">
        <v>44722</v>
      </c>
      <c r="B240" s="36">
        <v>14</v>
      </c>
      <c r="C240" s="18" t="str">
        <f t="shared" si="33"/>
        <v>44722_14</v>
      </c>
      <c r="D240" s="20">
        <v>208.88443164208158</v>
      </c>
      <c r="E240" s="20">
        <v>469.58125095665889</v>
      </c>
      <c r="F240" s="20">
        <v>435.66953432186455</v>
      </c>
      <c r="G240" s="20">
        <v>339.00534064327746</v>
      </c>
      <c r="H240" s="20">
        <v>0.12191435685584977</v>
      </c>
      <c r="I240" s="20">
        <v>1.3171519693287579</v>
      </c>
      <c r="J240" s="20">
        <v>0.37904786901743975</v>
      </c>
      <c r="K240" s="20">
        <v>-13.253398103711127</v>
      </c>
      <c r="L240" s="20">
        <v>-33.086385457899389</v>
      </c>
      <c r="M240" s="20">
        <v>-37.182928383696819</v>
      </c>
      <c r="N240" s="20">
        <v>-30.665194044151839</v>
      </c>
      <c r="O240" s="20">
        <v>2.168903764623948E-2</v>
      </c>
      <c r="P240" s="20">
        <v>0.13804590415649762</v>
      </c>
      <c r="Q240" s="20">
        <v>5.6784417895762877E-2</v>
      </c>
      <c r="R240" s="3">
        <f t="shared" si="34"/>
        <v>0</v>
      </c>
      <c r="S240" s="3">
        <f t="shared" si="35"/>
        <v>0</v>
      </c>
      <c r="T240" s="3">
        <f t="shared" si="36"/>
        <v>0</v>
      </c>
      <c r="U240" s="3">
        <f t="shared" si="37"/>
        <v>0</v>
      </c>
      <c r="V240" s="3">
        <f t="shared" si="38"/>
        <v>0</v>
      </c>
      <c r="W240" s="3">
        <f t="shared" si="39"/>
        <v>0</v>
      </c>
      <c r="X240" s="3">
        <f t="shared" si="40"/>
        <v>0</v>
      </c>
    </row>
    <row r="241" spans="1:24" x14ac:dyDescent="0.25">
      <c r="A241" s="35">
        <v>44722</v>
      </c>
      <c r="B241" s="36">
        <v>15</v>
      </c>
      <c r="C241" s="18" t="str">
        <f t="shared" si="33"/>
        <v>44722_15</v>
      </c>
      <c r="D241" s="20">
        <v>200.75739060940944</v>
      </c>
      <c r="E241" s="20">
        <v>459.79694640721971</v>
      </c>
      <c r="F241" s="20">
        <v>426.44336965841438</v>
      </c>
      <c r="G241" s="20">
        <v>327.69836909615822</v>
      </c>
      <c r="H241" s="20">
        <v>0.11299413656197743</v>
      </c>
      <c r="I241" s="20">
        <v>1.2909896379307748</v>
      </c>
      <c r="J241" s="20">
        <v>0.3537404279565734</v>
      </c>
      <c r="K241" s="20">
        <v>-12.999318268633875</v>
      </c>
      <c r="L241" s="20">
        <v>-30.941871136080714</v>
      </c>
      <c r="M241" s="20">
        <v>-35.09155472098147</v>
      </c>
      <c r="N241" s="20">
        <v>-30.559667830692799</v>
      </c>
      <c r="O241" s="20">
        <v>1.6680356696429675E-2</v>
      </c>
      <c r="P241" s="20">
        <v>0.13373464663774473</v>
      </c>
      <c r="Q241" s="20">
        <v>4.2619138858611287E-2</v>
      </c>
      <c r="R241" s="3">
        <f t="shared" si="34"/>
        <v>0</v>
      </c>
      <c r="S241" s="3">
        <f t="shared" si="35"/>
        <v>0</v>
      </c>
      <c r="T241" s="3">
        <f t="shared" si="36"/>
        <v>0</v>
      </c>
      <c r="U241" s="3">
        <f t="shared" si="37"/>
        <v>0</v>
      </c>
      <c r="V241" s="3">
        <f t="shared" si="38"/>
        <v>0</v>
      </c>
      <c r="W241" s="3">
        <f t="shared" si="39"/>
        <v>0</v>
      </c>
      <c r="X241" s="3">
        <f t="shared" si="40"/>
        <v>0</v>
      </c>
    </row>
    <row r="242" spans="1:24" x14ac:dyDescent="0.25">
      <c r="A242" s="35">
        <v>44722</v>
      </c>
      <c r="B242" s="36">
        <v>16</v>
      </c>
      <c r="C242" s="18" t="str">
        <f t="shared" si="33"/>
        <v>44722_16</v>
      </c>
      <c r="D242" s="20">
        <v>192.89919333453119</v>
      </c>
      <c r="E242" s="20">
        <v>445.75536897689261</v>
      </c>
      <c r="F242" s="20">
        <v>413.11986913449022</v>
      </c>
      <c r="G242" s="20">
        <v>315.65498376809194</v>
      </c>
      <c r="H242" s="20">
        <v>0.11306473651964685</v>
      </c>
      <c r="I242" s="20">
        <v>1.2761814193879222</v>
      </c>
      <c r="J242" s="20">
        <v>0.35334384243636152</v>
      </c>
      <c r="K242" s="20">
        <v>-14.943728547689449</v>
      </c>
      <c r="L242" s="20">
        <v>-33.814107669856007</v>
      </c>
      <c r="M242" s="20">
        <v>-37.32755365136223</v>
      </c>
      <c r="N242" s="20">
        <v>-33.326467848439577</v>
      </c>
      <c r="O242" s="20">
        <v>1.3629601418489328E-2</v>
      </c>
      <c r="P242" s="20">
        <v>0.12094585812853982</v>
      </c>
      <c r="Q242" s="20">
        <v>3.329196817008083E-2</v>
      </c>
      <c r="R242" s="3">
        <f t="shared" si="34"/>
        <v>0</v>
      </c>
      <c r="S242" s="3">
        <f t="shared" si="35"/>
        <v>0</v>
      </c>
      <c r="T242" s="3">
        <f t="shared" si="36"/>
        <v>0</v>
      </c>
      <c r="U242" s="3">
        <f t="shared" si="37"/>
        <v>0</v>
      </c>
      <c r="V242" s="3">
        <f t="shared" si="38"/>
        <v>0</v>
      </c>
      <c r="W242" s="3">
        <f t="shared" si="39"/>
        <v>0</v>
      </c>
      <c r="X242" s="3">
        <f t="shared" si="40"/>
        <v>0</v>
      </c>
    </row>
    <row r="243" spans="1:24" x14ac:dyDescent="0.25">
      <c r="A243" s="35">
        <v>44722</v>
      </c>
      <c r="B243" s="36">
        <v>17</v>
      </c>
      <c r="C243" s="18" t="str">
        <f t="shared" si="33"/>
        <v>44722_17</v>
      </c>
      <c r="D243" s="20">
        <v>187.74427291252891</v>
      </c>
      <c r="E243" s="20">
        <v>433.48645486275012</v>
      </c>
      <c r="F243" s="20">
        <v>402.89137122416366</v>
      </c>
      <c r="G243" s="20">
        <v>307.60588314196542</v>
      </c>
      <c r="H243" s="20">
        <v>9.9768862189914043E-2</v>
      </c>
      <c r="I243" s="20">
        <v>1.1415411111340341</v>
      </c>
      <c r="J243" s="20">
        <v>0.31455873464375567</v>
      </c>
      <c r="K243" s="20">
        <v>-16.971033439419941</v>
      </c>
      <c r="L243" s="20">
        <v>-38.838503095307516</v>
      </c>
      <c r="M243" s="20">
        <v>-41.147670723952864</v>
      </c>
      <c r="N243" s="20">
        <v>-35.487607994659655</v>
      </c>
      <c r="O243" s="20">
        <v>-1.576975432922557E-3</v>
      </c>
      <c r="P243" s="20">
        <v>3.6050589706882664E-2</v>
      </c>
      <c r="Q243" s="20">
        <v>-1.0343286860957372E-2</v>
      </c>
      <c r="R243" s="3">
        <f t="shared" si="34"/>
        <v>0</v>
      </c>
      <c r="S243" s="3">
        <f t="shared" si="35"/>
        <v>0</v>
      </c>
      <c r="T243" s="3">
        <f t="shared" si="36"/>
        <v>0</v>
      </c>
      <c r="U243" s="3">
        <f t="shared" si="37"/>
        <v>0</v>
      </c>
      <c r="V243" s="3">
        <f t="shared" si="38"/>
        <v>0</v>
      </c>
      <c r="W243" s="3">
        <f t="shared" si="39"/>
        <v>0</v>
      </c>
      <c r="X243" s="3">
        <f t="shared" si="40"/>
        <v>0</v>
      </c>
    </row>
    <row r="244" spans="1:24" x14ac:dyDescent="0.25">
      <c r="A244" s="35">
        <v>44722</v>
      </c>
      <c r="B244" s="36">
        <v>18</v>
      </c>
      <c r="C244" s="18" t="str">
        <f t="shared" si="33"/>
        <v>44722_18</v>
      </c>
      <c r="D244" s="20">
        <v>189.04537867915278</v>
      </c>
      <c r="E244" s="20">
        <v>432.48914012128103</v>
      </c>
      <c r="F244" s="20">
        <v>407.3549109792167</v>
      </c>
      <c r="G244" s="20">
        <v>311.84969590455705</v>
      </c>
      <c r="H244" s="20">
        <v>0.10733648671602314</v>
      </c>
      <c r="I244" s="20">
        <v>1.0632368125122866</v>
      </c>
      <c r="J244" s="20">
        <v>0.33717814996237194</v>
      </c>
      <c r="K244" s="20">
        <v>-20.315810426355352</v>
      </c>
      <c r="L244" s="20">
        <v>-50.644267420983709</v>
      </c>
      <c r="M244" s="20">
        <v>-51.880321952662243</v>
      </c>
      <c r="N244" s="20">
        <v>-41.343548280968129</v>
      </c>
      <c r="O244" s="20">
        <v>-6.4970608689238294E-3</v>
      </c>
      <c r="P244" s="20">
        <v>-4.0319573668725836E-2</v>
      </c>
      <c r="Q244" s="20">
        <v>-2.4616124044419055E-2</v>
      </c>
      <c r="R244" s="3">
        <f t="shared" si="34"/>
        <v>0</v>
      </c>
      <c r="S244" s="3">
        <f t="shared" si="35"/>
        <v>0</v>
      </c>
      <c r="T244" s="3">
        <f t="shared" si="36"/>
        <v>0</v>
      </c>
      <c r="U244" s="3">
        <f t="shared" si="37"/>
        <v>0</v>
      </c>
      <c r="V244" s="3">
        <f t="shared" si="38"/>
        <v>0</v>
      </c>
      <c r="W244" s="3">
        <f t="shared" si="39"/>
        <v>0</v>
      </c>
      <c r="X244" s="3">
        <f t="shared" si="40"/>
        <v>0</v>
      </c>
    </row>
    <row r="245" spans="1:24" x14ac:dyDescent="0.25">
      <c r="A245" s="35">
        <v>44722</v>
      </c>
      <c r="B245" s="36">
        <v>19</v>
      </c>
      <c r="C245" s="18" t="str">
        <f t="shared" si="33"/>
        <v>44722_19</v>
      </c>
      <c r="D245" s="20">
        <v>212.28079111215666</v>
      </c>
      <c r="E245" s="20">
        <v>483.32245178708985</v>
      </c>
      <c r="F245" s="20">
        <v>464.12525517672992</v>
      </c>
      <c r="G245" s="20">
        <v>353.69892314807225</v>
      </c>
      <c r="H245" s="20">
        <v>0.13002783264866841</v>
      </c>
      <c r="I245" s="20">
        <v>1.246544795665099</v>
      </c>
      <c r="J245" s="20">
        <v>0.40371538306884847</v>
      </c>
      <c r="K245" s="20">
        <v>-22.018589009054331</v>
      </c>
      <c r="L245" s="20">
        <v>-55.566772990661114</v>
      </c>
      <c r="M245" s="20">
        <v>-54.105464559831034</v>
      </c>
      <c r="N245" s="20">
        <v>-43.729945701100291</v>
      </c>
      <c r="O245" s="20">
        <v>-1.3678582487016229E-2</v>
      </c>
      <c r="P245" s="20">
        <v>-9.4255330911136692E-2</v>
      </c>
      <c r="Q245" s="20">
        <v>-4.5672457964510374E-2</v>
      </c>
      <c r="R245" s="3">
        <f t="shared" si="34"/>
        <v>0</v>
      </c>
      <c r="S245" s="3">
        <f t="shared" si="35"/>
        <v>0</v>
      </c>
      <c r="T245" s="3">
        <f t="shared" si="36"/>
        <v>0</v>
      </c>
      <c r="U245" s="3">
        <f t="shared" si="37"/>
        <v>0</v>
      </c>
      <c r="V245" s="3">
        <f t="shared" si="38"/>
        <v>0</v>
      </c>
      <c r="W245" s="3">
        <f t="shared" si="39"/>
        <v>0</v>
      </c>
      <c r="X245" s="3">
        <f t="shared" si="40"/>
        <v>0</v>
      </c>
    </row>
    <row r="246" spans="1:24" x14ac:dyDescent="0.25">
      <c r="A246" s="35">
        <v>44722</v>
      </c>
      <c r="B246" s="36">
        <v>20</v>
      </c>
      <c r="C246" s="18" t="str">
        <f t="shared" si="33"/>
        <v>44722_20</v>
      </c>
      <c r="D246" s="20">
        <v>218.65527001913082</v>
      </c>
      <c r="E246" s="20">
        <v>504.047389448589</v>
      </c>
      <c r="F246" s="20">
        <v>488.03029733166807</v>
      </c>
      <c r="G246" s="20">
        <v>368.1093850332021</v>
      </c>
      <c r="H246" s="20">
        <v>0.13785896891926627</v>
      </c>
      <c r="I246" s="20">
        <v>1.3309586341589388</v>
      </c>
      <c r="J246" s="20">
        <v>0.42731617431582203</v>
      </c>
      <c r="K246" s="20">
        <v>-21.843281538534416</v>
      </c>
      <c r="L246" s="20">
        <v>-52.072881293790701</v>
      </c>
      <c r="M246" s="20">
        <v>-50.089706801497258</v>
      </c>
      <c r="N246" s="20">
        <v>-41.682577208316623</v>
      </c>
      <c r="O246" s="20">
        <v>-1.4136905972998054E-2</v>
      </c>
      <c r="P246" s="20">
        <v>-9.8613243390091282E-2</v>
      </c>
      <c r="Q246" s="20">
        <v>-4.7063669634424238E-2</v>
      </c>
      <c r="R246" s="3">
        <f t="shared" si="34"/>
        <v>0</v>
      </c>
      <c r="S246" s="3">
        <f t="shared" si="35"/>
        <v>0</v>
      </c>
      <c r="T246" s="3">
        <f t="shared" si="36"/>
        <v>0</v>
      </c>
      <c r="U246" s="3">
        <f t="shared" si="37"/>
        <v>0</v>
      </c>
      <c r="V246" s="3">
        <f t="shared" si="38"/>
        <v>0</v>
      </c>
      <c r="W246" s="3">
        <f t="shared" si="39"/>
        <v>0</v>
      </c>
      <c r="X246" s="3">
        <f t="shared" si="40"/>
        <v>0</v>
      </c>
    </row>
    <row r="247" spans="1:24" x14ac:dyDescent="0.25">
      <c r="A247" s="35">
        <v>44722</v>
      </c>
      <c r="B247" s="36">
        <v>21</v>
      </c>
      <c r="C247" s="18" t="str">
        <f t="shared" si="33"/>
        <v>44722_21</v>
      </c>
      <c r="D247" s="20">
        <v>216.90356145896064</v>
      </c>
      <c r="E247" s="20">
        <v>505.13792875875964</v>
      </c>
      <c r="F247" s="20">
        <v>491.66909022724894</v>
      </c>
      <c r="G247" s="20">
        <v>367.19298142975146</v>
      </c>
      <c r="H247" s="20">
        <v>0.13519551994694892</v>
      </c>
      <c r="I247" s="20">
        <v>1.3332100381149463</v>
      </c>
      <c r="J247" s="20">
        <v>0.4192873469323839</v>
      </c>
      <c r="K247" s="20">
        <v>-18.118610648345218</v>
      </c>
      <c r="L247" s="20">
        <v>-37.65461524770955</v>
      </c>
      <c r="M247" s="20">
        <v>-34.866178903681821</v>
      </c>
      <c r="N247" s="20">
        <v>-31.602412317076755</v>
      </c>
      <c r="O247" s="20">
        <v>-1.9196024012321775E-2</v>
      </c>
      <c r="P247" s="20">
        <v>-0.12080075157658958</v>
      </c>
      <c r="Q247" s="20">
        <v>-6.1962389302249267E-2</v>
      </c>
      <c r="R247" s="3">
        <f t="shared" si="34"/>
        <v>0</v>
      </c>
      <c r="S247" s="3">
        <f t="shared" si="35"/>
        <v>0</v>
      </c>
      <c r="T247" s="3">
        <f t="shared" si="36"/>
        <v>0</v>
      </c>
      <c r="U247" s="3">
        <f t="shared" si="37"/>
        <v>0</v>
      </c>
      <c r="V247" s="3">
        <f t="shared" si="38"/>
        <v>0</v>
      </c>
      <c r="W247" s="3">
        <f t="shared" si="39"/>
        <v>0</v>
      </c>
      <c r="X247" s="3">
        <f t="shared" si="40"/>
        <v>0</v>
      </c>
    </row>
    <row r="248" spans="1:24" x14ac:dyDescent="0.25">
      <c r="A248" s="35">
        <v>44722</v>
      </c>
      <c r="B248" s="36">
        <v>22</v>
      </c>
      <c r="C248" s="18" t="str">
        <f t="shared" si="33"/>
        <v>44722_22</v>
      </c>
      <c r="D248" s="20">
        <v>210.91372380049654</v>
      </c>
      <c r="E248" s="20">
        <v>496.53763031475285</v>
      </c>
      <c r="F248" s="20">
        <v>484.67226848889072</v>
      </c>
      <c r="G248" s="20">
        <v>358.94415802689593</v>
      </c>
      <c r="H248" s="20">
        <v>0.14160491038657391</v>
      </c>
      <c r="I248" s="20">
        <v>1.342095240048492</v>
      </c>
      <c r="J248" s="20">
        <v>0.43802748910380251</v>
      </c>
      <c r="K248" s="20">
        <v>-19.802520946343382</v>
      </c>
      <c r="L248" s="20">
        <v>-39.010518475711123</v>
      </c>
      <c r="M248" s="20">
        <v>-36.52221976589292</v>
      </c>
      <c r="N248" s="20">
        <v>-33.930748610479483</v>
      </c>
      <c r="O248" s="20">
        <v>-1.591664586393822E-2</v>
      </c>
      <c r="P248" s="20">
        <v>-0.1111691204677728</v>
      </c>
      <c r="Q248" s="20">
        <v>-5.261128915813848E-2</v>
      </c>
      <c r="R248" s="3">
        <f t="shared" si="34"/>
        <v>0</v>
      </c>
      <c r="S248" s="3">
        <f t="shared" si="35"/>
        <v>0</v>
      </c>
      <c r="T248" s="3">
        <f t="shared" si="36"/>
        <v>0</v>
      </c>
      <c r="U248" s="3">
        <f t="shared" si="37"/>
        <v>0</v>
      </c>
      <c r="V248" s="3">
        <f t="shared" si="38"/>
        <v>0</v>
      </c>
      <c r="W248" s="3">
        <f t="shared" si="39"/>
        <v>0</v>
      </c>
      <c r="X248" s="3">
        <f t="shared" si="40"/>
        <v>0</v>
      </c>
    </row>
    <row r="249" spans="1:24" x14ac:dyDescent="0.25">
      <c r="A249" s="35">
        <v>44722</v>
      </c>
      <c r="B249" s="36">
        <v>23</v>
      </c>
      <c r="C249" s="18" t="str">
        <f t="shared" si="33"/>
        <v>44722_23</v>
      </c>
      <c r="D249" s="20">
        <v>197.11148185879964</v>
      </c>
      <c r="E249" s="20">
        <v>468.5416898796135</v>
      </c>
      <c r="F249" s="20">
        <v>457.43771997019286</v>
      </c>
      <c r="G249" s="20">
        <v>335.55803076214261</v>
      </c>
      <c r="H249" s="20">
        <v>0.13563719349004097</v>
      </c>
      <c r="I249" s="20">
        <v>1.2804559021612201</v>
      </c>
      <c r="J249" s="20">
        <v>0.42032202858041351</v>
      </c>
      <c r="K249" s="20">
        <v>-22.657283216311818</v>
      </c>
      <c r="L249" s="20">
        <v>-45.334988286262003</v>
      </c>
      <c r="M249" s="20">
        <v>-42.098762087496596</v>
      </c>
      <c r="N249" s="20">
        <v>-38.699376653832402</v>
      </c>
      <c r="O249" s="20">
        <v>-1.5712429809693639E-2</v>
      </c>
      <c r="P249" s="20">
        <v>-0.12042405044347429</v>
      </c>
      <c r="Q249" s="20">
        <v>-5.1864272605431E-2</v>
      </c>
      <c r="R249" s="3">
        <f t="shared" si="34"/>
        <v>0</v>
      </c>
      <c r="S249" s="3">
        <f t="shared" si="35"/>
        <v>0</v>
      </c>
      <c r="T249" s="3">
        <f t="shared" si="36"/>
        <v>0</v>
      </c>
      <c r="U249" s="3">
        <f t="shared" si="37"/>
        <v>0</v>
      </c>
      <c r="V249" s="3">
        <f t="shared" si="38"/>
        <v>0</v>
      </c>
      <c r="W249" s="3">
        <f t="shared" si="39"/>
        <v>0</v>
      </c>
      <c r="X249" s="3">
        <f t="shared" si="40"/>
        <v>0</v>
      </c>
    </row>
    <row r="250" spans="1:24" x14ac:dyDescent="0.25">
      <c r="A250" s="35">
        <v>44722</v>
      </c>
      <c r="B250" s="36">
        <v>24</v>
      </c>
      <c r="C250" s="18" t="str">
        <f t="shared" si="33"/>
        <v>44722_24</v>
      </c>
      <c r="D250" s="20">
        <v>181.24225354713823</v>
      </c>
      <c r="E250" s="20">
        <v>427.12638814655736</v>
      </c>
      <c r="F250" s="20">
        <v>415.76495887701395</v>
      </c>
      <c r="G250" s="20">
        <v>304.10680996687177</v>
      </c>
      <c r="H250" s="20">
        <v>0.12518489688530651</v>
      </c>
      <c r="I250" s="20">
        <v>1.1795177341868655</v>
      </c>
      <c r="J250" s="20">
        <v>0.38940745237365937</v>
      </c>
      <c r="K250" s="20">
        <v>-19.423618836129027</v>
      </c>
      <c r="L250" s="20">
        <v>-39.338616190009148</v>
      </c>
      <c r="M250" s="20">
        <v>-36.175832707808034</v>
      </c>
      <c r="N250" s="20">
        <v>-31.650524803956433</v>
      </c>
      <c r="O250" s="20">
        <v>-1.8150546146947645E-2</v>
      </c>
      <c r="P250" s="20">
        <v>-0.12381008749028774</v>
      </c>
      <c r="Q250" s="20">
        <v>-5.8765606327965972E-2</v>
      </c>
      <c r="R250" s="3">
        <f t="shared" si="34"/>
        <v>0</v>
      </c>
      <c r="S250" s="3">
        <f t="shared" si="35"/>
        <v>0</v>
      </c>
      <c r="T250" s="3">
        <f t="shared" si="36"/>
        <v>0</v>
      </c>
      <c r="U250" s="3">
        <f t="shared" si="37"/>
        <v>0</v>
      </c>
      <c r="V250" s="3">
        <f t="shared" si="38"/>
        <v>0</v>
      </c>
      <c r="W250" s="3">
        <f t="shared" si="39"/>
        <v>0</v>
      </c>
      <c r="X250" s="3">
        <f t="shared" si="40"/>
        <v>0</v>
      </c>
    </row>
    <row r="251" spans="1:24" x14ac:dyDescent="0.25">
      <c r="A251" s="35">
        <v>44723</v>
      </c>
      <c r="B251" s="36">
        <v>1</v>
      </c>
      <c r="C251" s="18" t="str">
        <f t="shared" si="33"/>
        <v>44723_1</v>
      </c>
      <c r="D251" s="20">
        <v>160.66865358648636</v>
      </c>
      <c r="E251" s="20">
        <v>373.89672144051485</v>
      </c>
      <c r="F251" s="20">
        <v>360.93845439331062</v>
      </c>
      <c r="G251" s="20">
        <v>266.01303542201754</v>
      </c>
      <c r="H251" s="20">
        <v>0.11040418234528208</v>
      </c>
      <c r="I251" s="20">
        <v>1.028914128144732</v>
      </c>
      <c r="J251" s="20">
        <v>0.34557981965394668</v>
      </c>
      <c r="K251" s="20">
        <v>-21.606546658545433</v>
      </c>
      <c r="L251" s="20">
        <v>-45.091624637283303</v>
      </c>
      <c r="M251" s="20">
        <v>-41.307440345035445</v>
      </c>
      <c r="N251" s="20">
        <v>-35.209718621196579</v>
      </c>
      <c r="O251" s="20">
        <v>-2.1025536233348671E-2</v>
      </c>
      <c r="P251" s="20">
        <v>-0.14948075145205342</v>
      </c>
      <c r="Q251" s="20">
        <v>-6.7079719544674843E-2</v>
      </c>
      <c r="R251" s="3">
        <f t="shared" si="34"/>
        <v>0</v>
      </c>
      <c r="S251" s="3">
        <f t="shared" si="35"/>
        <v>0</v>
      </c>
      <c r="T251" s="3">
        <f t="shared" si="36"/>
        <v>0</v>
      </c>
      <c r="U251" s="3">
        <f t="shared" si="37"/>
        <v>0</v>
      </c>
      <c r="V251" s="3">
        <f t="shared" si="38"/>
        <v>0</v>
      </c>
      <c r="W251" s="3">
        <f t="shared" si="39"/>
        <v>0</v>
      </c>
      <c r="X251" s="3">
        <f t="shared" si="40"/>
        <v>0</v>
      </c>
    </row>
    <row r="252" spans="1:24" x14ac:dyDescent="0.25">
      <c r="A252" s="35">
        <v>44723</v>
      </c>
      <c r="B252" s="36">
        <v>2</v>
      </c>
      <c r="C252" s="18" t="str">
        <f t="shared" si="33"/>
        <v>44723_2</v>
      </c>
      <c r="D252" s="20">
        <v>142.56167033894471</v>
      </c>
      <c r="E252" s="20">
        <v>325.2185556955223</v>
      </c>
      <c r="F252" s="20">
        <v>310.00645384422086</v>
      </c>
      <c r="G252" s="20">
        <v>231.90847305071404</v>
      </c>
      <c r="H252" s="20">
        <v>0.10088253908576701</v>
      </c>
      <c r="I252" s="20">
        <v>0.9072450309733997</v>
      </c>
      <c r="J252" s="20">
        <v>0.3166917411433301</v>
      </c>
      <c r="K252" s="20">
        <v>-22.967207390363715</v>
      </c>
      <c r="L252" s="20">
        <v>-49.020135700703108</v>
      </c>
      <c r="M252" s="20">
        <v>-44.875845761048744</v>
      </c>
      <c r="N252" s="20">
        <v>-37.372307428009876</v>
      </c>
      <c r="O252" s="20">
        <v>-2.1466742691684321E-2</v>
      </c>
      <c r="P252" s="20">
        <v>-0.16113765992833173</v>
      </c>
      <c r="Q252" s="20">
        <v>-6.8363763733052821E-2</v>
      </c>
      <c r="R252" s="3">
        <f t="shared" si="34"/>
        <v>0</v>
      </c>
      <c r="S252" s="3">
        <f t="shared" si="35"/>
        <v>0</v>
      </c>
      <c r="T252" s="3">
        <f t="shared" si="36"/>
        <v>0</v>
      </c>
      <c r="U252" s="3">
        <f t="shared" si="37"/>
        <v>0</v>
      </c>
      <c r="V252" s="3">
        <f t="shared" si="38"/>
        <v>0</v>
      </c>
      <c r="W252" s="3">
        <f t="shared" si="39"/>
        <v>0</v>
      </c>
      <c r="X252" s="3">
        <f t="shared" si="40"/>
        <v>0</v>
      </c>
    </row>
    <row r="253" spans="1:24" x14ac:dyDescent="0.25">
      <c r="A253" s="35">
        <v>44723</v>
      </c>
      <c r="B253" s="36">
        <v>3</v>
      </c>
      <c r="C253" s="18" t="str">
        <f t="shared" si="33"/>
        <v>44723_3</v>
      </c>
      <c r="D253" s="20">
        <v>130.25722623320405</v>
      </c>
      <c r="E253" s="20">
        <v>291.55476928954715</v>
      </c>
      <c r="F253" s="20">
        <v>274.72164388111639</v>
      </c>
      <c r="G253" s="20">
        <v>208.1990390553508</v>
      </c>
      <c r="H253" s="20">
        <v>9.7726281244288199E-2</v>
      </c>
      <c r="I253" s="20">
        <v>0.8286416265733938</v>
      </c>
      <c r="J253" s="20">
        <v>0.30687230380295266</v>
      </c>
      <c r="K253" s="20">
        <v>-24.147791653747639</v>
      </c>
      <c r="L253" s="20">
        <v>-51.738368412307871</v>
      </c>
      <c r="M253" s="20">
        <v>-47.415503197973919</v>
      </c>
      <c r="N253" s="20">
        <v>-39.135073934018372</v>
      </c>
      <c r="O253" s="20">
        <v>-2.1116732070087591E-2</v>
      </c>
      <c r="P253" s="20">
        <v>-0.17577544239583071</v>
      </c>
      <c r="Q253" s="20">
        <v>-6.7333387953784518E-2</v>
      </c>
      <c r="R253" s="3">
        <f t="shared" si="34"/>
        <v>0</v>
      </c>
      <c r="S253" s="3">
        <f t="shared" si="35"/>
        <v>0</v>
      </c>
      <c r="T253" s="3">
        <f t="shared" si="36"/>
        <v>0</v>
      </c>
      <c r="U253" s="3">
        <f t="shared" si="37"/>
        <v>0</v>
      </c>
      <c r="V253" s="3">
        <f t="shared" si="38"/>
        <v>0</v>
      </c>
      <c r="W253" s="3">
        <f t="shared" si="39"/>
        <v>0</v>
      </c>
      <c r="X253" s="3">
        <f t="shared" si="40"/>
        <v>0</v>
      </c>
    </row>
    <row r="254" spans="1:24" x14ac:dyDescent="0.25">
      <c r="A254" s="35">
        <v>44723</v>
      </c>
      <c r="B254" s="36">
        <v>4</v>
      </c>
      <c r="C254" s="18" t="str">
        <f t="shared" si="33"/>
        <v>44723_4</v>
      </c>
      <c r="D254" s="20">
        <v>123.65688438212385</v>
      </c>
      <c r="E254" s="20">
        <v>270.12467234798061</v>
      </c>
      <c r="F254" s="20">
        <v>252.68570788590685</v>
      </c>
      <c r="G254" s="20">
        <v>193.97813528606568</v>
      </c>
      <c r="H254" s="20">
        <v>9.6614450622384065E-2</v>
      </c>
      <c r="I254" s="20">
        <v>0.79166170992610119</v>
      </c>
      <c r="J254" s="20">
        <v>0.30285424011498041</v>
      </c>
      <c r="K254" s="20">
        <v>-24.357477660733615</v>
      </c>
      <c r="L254" s="20">
        <v>-53.262626404074929</v>
      </c>
      <c r="M254" s="20">
        <v>-48.735373838140418</v>
      </c>
      <c r="N254" s="20">
        <v>-39.937106178296581</v>
      </c>
      <c r="O254" s="20">
        <v>-2.040611323231031E-2</v>
      </c>
      <c r="P254" s="20">
        <v>-0.17670389584533544</v>
      </c>
      <c r="Q254" s="20">
        <v>-6.5140500777755878E-2</v>
      </c>
      <c r="R254" s="3">
        <f t="shared" si="34"/>
        <v>0</v>
      </c>
      <c r="S254" s="3">
        <f t="shared" si="35"/>
        <v>0</v>
      </c>
      <c r="T254" s="3">
        <f t="shared" si="36"/>
        <v>0</v>
      </c>
      <c r="U254" s="3">
        <f t="shared" si="37"/>
        <v>0</v>
      </c>
      <c r="V254" s="3">
        <f t="shared" si="38"/>
        <v>0</v>
      </c>
      <c r="W254" s="3">
        <f t="shared" si="39"/>
        <v>0</v>
      </c>
      <c r="X254" s="3">
        <f t="shared" si="40"/>
        <v>0</v>
      </c>
    </row>
    <row r="255" spans="1:24" x14ac:dyDescent="0.25">
      <c r="A255" s="35">
        <v>44723</v>
      </c>
      <c r="B255" s="36">
        <v>5</v>
      </c>
      <c r="C255" s="18" t="str">
        <f t="shared" si="33"/>
        <v>44723_5</v>
      </c>
      <c r="D255" s="20">
        <v>119.48217396375389</v>
      </c>
      <c r="E255" s="20">
        <v>260.09791682672153</v>
      </c>
      <c r="F255" s="20">
        <v>242.26717747611528</v>
      </c>
      <c r="G255" s="20">
        <v>186.84493415769938</v>
      </c>
      <c r="H255" s="20">
        <v>9.5846622927296121E-2</v>
      </c>
      <c r="I255" s="20">
        <v>0.78559968527454627</v>
      </c>
      <c r="J255" s="20">
        <v>0.30045140582527968</v>
      </c>
      <c r="K255" s="20">
        <v>-24.729145420721373</v>
      </c>
      <c r="L255" s="20">
        <v>-53.488677760866679</v>
      </c>
      <c r="M255" s="20">
        <v>-49.04078959216411</v>
      </c>
      <c r="N255" s="20">
        <v>-40.099783822493755</v>
      </c>
      <c r="O255" s="20">
        <v>-2.0770349482882169E-2</v>
      </c>
      <c r="P255" s="20">
        <v>-0.171511851371667</v>
      </c>
      <c r="Q255" s="20">
        <v>-6.6211735930138474E-2</v>
      </c>
      <c r="R255" s="3">
        <f t="shared" si="34"/>
        <v>0</v>
      </c>
      <c r="S255" s="3">
        <f t="shared" si="35"/>
        <v>0</v>
      </c>
      <c r="T255" s="3">
        <f t="shared" si="36"/>
        <v>0</v>
      </c>
      <c r="U255" s="3">
        <f t="shared" si="37"/>
        <v>0</v>
      </c>
      <c r="V255" s="3">
        <f t="shared" si="38"/>
        <v>0</v>
      </c>
      <c r="W255" s="3">
        <f t="shared" si="39"/>
        <v>0</v>
      </c>
      <c r="X255" s="3">
        <f t="shared" si="40"/>
        <v>0</v>
      </c>
    </row>
    <row r="256" spans="1:24" x14ac:dyDescent="0.25">
      <c r="A256" s="35">
        <v>44723</v>
      </c>
      <c r="B256" s="36">
        <v>6</v>
      </c>
      <c r="C256" s="18" t="str">
        <f t="shared" si="33"/>
        <v>44723_6</v>
      </c>
      <c r="D256" s="20">
        <v>119.68296255612401</v>
      </c>
      <c r="E256" s="20">
        <v>258.6657244537974</v>
      </c>
      <c r="F256" s="20">
        <v>239.90154393920324</v>
      </c>
      <c r="G256" s="20">
        <v>185.67670153320307</v>
      </c>
      <c r="H256" s="20">
        <v>9.4696522472051459E-2</v>
      </c>
      <c r="I256" s="20">
        <v>0.78893681918516012</v>
      </c>
      <c r="J256" s="20">
        <v>0.29733062078324368</v>
      </c>
      <c r="K256" s="20">
        <v>-24.932685148282129</v>
      </c>
      <c r="L256" s="20">
        <v>-54.775005992015046</v>
      </c>
      <c r="M256" s="20">
        <v>-50.509235894373582</v>
      </c>
      <c r="N256" s="20">
        <v>-40.831177440740632</v>
      </c>
      <c r="O256" s="20">
        <v>-2.1342434111520307E-2</v>
      </c>
      <c r="P256" s="20">
        <v>-0.17417743185451276</v>
      </c>
      <c r="Q256" s="20">
        <v>-6.785654035768808E-2</v>
      </c>
      <c r="R256" s="3">
        <f t="shared" si="34"/>
        <v>0</v>
      </c>
      <c r="S256" s="3">
        <f t="shared" si="35"/>
        <v>0</v>
      </c>
      <c r="T256" s="3">
        <f t="shared" si="36"/>
        <v>0</v>
      </c>
      <c r="U256" s="3">
        <f t="shared" si="37"/>
        <v>0</v>
      </c>
      <c r="V256" s="3">
        <f t="shared" si="38"/>
        <v>0</v>
      </c>
      <c r="W256" s="3">
        <f t="shared" si="39"/>
        <v>0</v>
      </c>
      <c r="X256" s="3">
        <f t="shared" si="40"/>
        <v>0</v>
      </c>
    </row>
    <row r="257" spans="1:24" x14ac:dyDescent="0.25">
      <c r="A257" s="35">
        <v>44723</v>
      </c>
      <c r="B257" s="36">
        <v>7</v>
      </c>
      <c r="C257" s="18" t="str">
        <f t="shared" si="33"/>
        <v>44723_7</v>
      </c>
      <c r="D257" s="20">
        <v>123.49570667986526</v>
      </c>
      <c r="E257" s="20">
        <v>266.00139953611148</v>
      </c>
      <c r="F257" s="20">
        <v>247.42253180460619</v>
      </c>
      <c r="G257" s="20">
        <v>191.80585728558421</v>
      </c>
      <c r="H257" s="20">
        <v>9.6666759545907338E-2</v>
      </c>
      <c r="I257" s="20">
        <v>0.80008709636071962</v>
      </c>
      <c r="J257" s="20">
        <v>0.30318491531691671</v>
      </c>
      <c r="K257" s="20">
        <v>-21.189000703719895</v>
      </c>
      <c r="L257" s="20">
        <v>-50.010318283343125</v>
      </c>
      <c r="M257" s="20">
        <v>-46.516766561929856</v>
      </c>
      <c r="N257" s="20">
        <v>-34.576540046322428</v>
      </c>
      <c r="O257" s="20">
        <v>-2.1250947201005593E-2</v>
      </c>
      <c r="P257" s="20">
        <v>-0.17938602127035932</v>
      </c>
      <c r="Q257" s="20">
        <v>-6.7674902943481038E-2</v>
      </c>
      <c r="R257" s="3">
        <f t="shared" si="34"/>
        <v>0</v>
      </c>
      <c r="S257" s="3">
        <f t="shared" si="35"/>
        <v>0</v>
      </c>
      <c r="T257" s="3">
        <f t="shared" si="36"/>
        <v>0</v>
      </c>
      <c r="U257" s="3">
        <f t="shared" si="37"/>
        <v>0</v>
      </c>
      <c r="V257" s="3">
        <f t="shared" si="38"/>
        <v>0</v>
      </c>
      <c r="W257" s="3">
        <f t="shared" si="39"/>
        <v>0</v>
      </c>
      <c r="X257" s="3">
        <f t="shared" si="40"/>
        <v>0</v>
      </c>
    </row>
    <row r="258" spans="1:24" x14ac:dyDescent="0.25">
      <c r="A258" s="35">
        <v>44723</v>
      </c>
      <c r="B258" s="36">
        <v>8</v>
      </c>
      <c r="C258" s="18" t="str">
        <f t="shared" si="33"/>
        <v>44723_8</v>
      </c>
      <c r="D258" s="20">
        <v>131.52151582062527</v>
      </c>
      <c r="E258" s="20">
        <v>283.47377303064997</v>
      </c>
      <c r="F258" s="20">
        <v>264.07713940051093</v>
      </c>
      <c r="G258" s="20">
        <v>205.75027848257233</v>
      </c>
      <c r="H258" s="20">
        <v>0.10098065995735499</v>
      </c>
      <c r="I258" s="20">
        <v>0.84827048946966943</v>
      </c>
      <c r="J258" s="20">
        <v>0.31632822386364318</v>
      </c>
      <c r="K258" s="20">
        <v>-18.408326298011271</v>
      </c>
      <c r="L258" s="20">
        <v>-45.777945265430262</v>
      </c>
      <c r="M258" s="20">
        <v>-43.541769341238272</v>
      </c>
      <c r="N258" s="20">
        <v>-30.197771161952961</v>
      </c>
      <c r="O258" s="20">
        <v>-1.9729185780509938E-2</v>
      </c>
      <c r="P258" s="20">
        <v>-0.16227679473225523</v>
      </c>
      <c r="Q258" s="20">
        <v>-6.3418313509440494E-2</v>
      </c>
      <c r="R258" s="3">
        <f t="shared" si="34"/>
        <v>0</v>
      </c>
      <c r="S258" s="3">
        <f t="shared" si="35"/>
        <v>0</v>
      </c>
      <c r="T258" s="3">
        <f t="shared" si="36"/>
        <v>0</v>
      </c>
      <c r="U258" s="3">
        <f t="shared" si="37"/>
        <v>0</v>
      </c>
      <c r="V258" s="3">
        <f t="shared" si="38"/>
        <v>0</v>
      </c>
      <c r="W258" s="3">
        <f t="shared" si="39"/>
        <v>0</v>
      </c>
      <c r="X258" s="3">
        <f t="shared" si="40"/>
        <v>0</v>
      </c>
    </row>
    <row r="259" spans="1:24" x14ac:dyDescent="0.25">
      <c r="A259" s="35">
        <v>44723</v>
      </c>
      <c r="B259" s="36">
        <v>9</v>
      </c>
      <c r="C259" s="18" t="str">
        <f t="shared" si="33"/>
        <v>44723_9</v>
      </c>
      <c r="D259" s="20">
        <v>146.25269091926415</v>
      </c>
      <c r="E259" s="20">
        <v>319.41651912715122</v>
      </c>
      <c r="F259" s="20">
        <v>297.99575113988271</v>
      </c>
      <c r="G259" s="20">
        <v>231.18655096781799</v>
      </c>
      <c r="H259" s="20">
        <v>0.10691738331059256</v>
      </c>
      <c r="I259" s="20">
        <v>0.97690880022636417</v>
      </c>
      <c r="J259" s="20">
        <v>0.33505744767589624</v>
      </c>
      <c r="K259" s="20">
        <v>-16.36597481492305</v>
      </c>
      <c r="L259" s="20">
        <v>-41.089494836859309</v>
      </c>
      <c r="M259" s="20">
        <v>-40.389098342563059</v>
      </c>
      <c r="N259" s="20">
        <v>-28.015069230703734</v>
      </c>
      <c r="O259" s="20">
        <v>-1.3343205283885736E-2</v>
      </c>
      <c r="P259" s="20">
        <v>-0.1175174944765161</v>
      </c>
      <c r="Q259" s="20">
        <v>-4.5008308079385266E-2</v>
      </c>
      <c r="R259" s="3">
        <f t="shared" si="34"/>
        <v>0</v>
      </c>
      <c r="S259" s="3">
        <f t="shared" si="35"/>
        <v>0</v>
      </c>
      <c r="T259" s="3">
        <f t="shared" si="36"/>
        <v>0</v>
      </c>
      <c r="U259" s="3">
        <f t="shared" si="37"/>
        <v>0</v>
      </c>
      <c r="V259" s="3">
        <f t="shared" si="38"/>
        <v>0</v>
      </c>
      <c r="W259" s="3">
        <f t="shared" si="39"/>
        <v>0</v>
      </c>
      <c r="X259" s="3">
        <f t="shared" si="40"/>
        <v>0</v>
      </c>
    </row>
    <row r="260" spans="1:24" x14ac:dyDescent="0.25">
      <c r="A260" s="35">
        <v>44723</v>
      </c>
      <c r="B260" s="36">
        <v>10</v>
      </c>
      <c r="C260" s="18" t="str">
        <f t="shared" si="33"/>
        <v>44723_10</v>
      </c>
      <c r="D260" s="20">
        <v>163.5897504546179</v>
      </c>
      <c r="E260" s="20">
        <v>364.69081623066455</v>
      </c>
      <c r="F260" s="20">
        <v>343.57782511448568</v>
      </c>
      <c r="G260" s="20">
        <v>263.78493630582989</v>
      </c>
      <c r="H260" s="20">
        <v>0.11232330379873796</v>
      </c>
      <c r="I260" s="20">
        <v>1.1255885341239913</v>
      </c>
      <c r="J260" s="20">
        <v>0.35104970487465181</v>
      </c>
      <c r="K260" s="20">
        <v>-15.792220164807294</v>
      </c>
      <c r="L260" s="20">
        <v>-44.357499531241132</v>
      </c>
      <c r="M260" s="20">
        <v>-44.243406859692364</v>
      </c>
      <c r="N260" s="20">
        <v>-31.189331532424902</v>
      </c>
      <c r="O260" s="20">
        <v>-3.0841980028654707E-3</v>
      </c>
      <c r="P260" s="20">
        <v>-5.2562032174247438E-2</v>
      </c>
      <c r="Q260" s="20">
        <v>-1.5050679328705472E-2</v>
      </c>
      <c r="R260" s="3">
        <f t="shared" si="34"/>
        <v>0</v>
      </c>
      <c r="S260" s="3">
        <f t="shared" si="35"/>
        <v>0</v>
      </c>
      <c r="T260" s="3">
        <f t="shared" si="36"/>
        <v>0</v>
      </c>
      <c r="U260" s="3">
        <f t="shared" si="37"/>
        <v>0</v>
      </c>
      <c r="V260" s="3">
        <f t="shared" si="38"/>
        <v>0</v>
      </c>
      <c r="W260" s="3">
        <f t="shared" si="39"/>
        <v>0</v>
      </c>
      <c r="X260" s="3">
        <f t="shared" si="40"/>
        <v>0</v>
      </c>
    </row>
    <row r="261" spans="1:24" x14ac:dyDescent="0.25">
      <c r="A261" s="35">
        <v>44723</v>
      </c>
      <c r="B261" s="36">
        <v>11</v>
      </c>
      <c r="C261" s="18" t="str">
        <f t="shared" si="33"/>
        <v>44723_11</v>
      </c>
      <c r="D261" s="20">
        <v>173.25766687721719</v>
      </c>
      <c r="E261" s="20">
        <v>390.1046868216626</v>
      </c>
      <c r="F261" s="20">
        <v>369.00664640861282</v>
      </c>
      <c r="G261" s="20">
        <v>280.84668942646368</v>
      </c>
      <c r="H261" s="20">
        <v>0.11280802472173931</v>
      </c>
      <c r="I261" s="20">
        <v>1.1570158556299928</v>
      </c>
      <c r="J261" s="20">
        <v>0.35308632327673067</v>
      </c>
      <c r="K261" s="20">
        <v>-14.300145778799374</v>
      </c>
      <c r="L261" s="20">
        <v>-42.01011764167572</v>
      </c>
      <c r="M261" s="20">
        <v>-43.42487341250937</v>
      </c>
      <c r="N261" s="20">
        <v>-30.237458816953172</v>
      </c>
      <c r="O261" s="20">
        <v>-1.4736183270850892E-3</v>
      </c>
      <c r="P261" s="20">
        <v>-2.6301920231176931E-2</v>
      </c>
      <c r="Q261" s="20">
        <v>-1.0355079280620037E-2</v>
      </c>
      <c r="R261" s="3">
        <f t="shared" si="34"/>
        <v>0</v>
      </c>
      <c r="S261" s="3">
        <f t="shared" si="35"/>
        <v>0</v>
      </c>
      <c r="T261" s="3">
        <f t="shared" si="36"/>
        <v>0</v>
      </c>
      <c r="U261" s="3">
        <f t="shared" si="37"/>
        <v>0</v>
      </c>
      <c r="V261" s="3">
        <f t="shared" si="38"/>
        <v>0</v>
      </c>
      <c r="W261" s="3">
        <f t="shared" si="39"/>
        <v>0</v>
      </c>
      <c r="X261" s="3">
        <f t="shared" si="40"/>
        <v>0</v>
      </c>
    </row>
    <row r="262" spans="1:24" x14ac:dyDescent="0.25">
      <c r="A262" s="35">
        <v>44723</v>
      </c>
      <c r="B262" s="36">
        <v>12</v>
      </c>
      <c r="C262" s="18" t="str">
        <f t="shared" si="33"/>
        <v>44723_12</v>
      </c>
      <c r="D262" s="20">
        <v>174.45121929814562</v>
      </c>
      <c r="E262" s="20">
        <v>394.53363721536749</v>
      </c>
      <c r="F262" s="20">
        <v>372.89419253465923</v>
      </c>
      <c r="G262" s="20">
        <v>282.93514827718388</v>
      </c>
      <c r="H262" s="20">
        <v>0.11095275559955253</v>
      </c>
      <c r="I262" s="20">
        <v>1.1332570233741965</v>
      </c>
      <c r="J262" s="20">
        <v>0.34774186170053156</v>
      </c>
      <c r="K262" s="20">
        <v>-12.186558219317927</v>
      </c>
      <c r="L262" s="20">
        <v>-37.188444754514194</v>
      </c>
      <c r="M262" s="20">
        <v>-39.035731554342988</v>
      </c>
      <c r="N262" s="20">
        <v>-26.55312960535349</v>
      </c>
      <c r="O262" s="20">
        <v>3.3593884220089235E-3</v>
      </c>
      <c r="P262" s="20">
        <v>1.0827423503072862E-4</v>
      </c>
      <c r="Q262" s="20">
        <v>3.6825537456269975E-3</v>
      </c>
      <c r="R262" s="3">
        <f t="shared" si="34"/>
        <v>0</v>
      </c>
      <c r="S262" s="3">
        <f t="shared" si="35"/>
        <v>0</v>
      </c>
      <c r="T262" s="3">
        <f t="shared" si="36"/>
        <v>0</v>
      </c>
      <c r="U262" s="3">
        <f t="shared" si="37"/>
        <v>0</v>
      </c>
      <c r="V262" s="3">
        <f t="shared" si="38"/>
        <v>0</v>
      </c>
      <c r="W262" s="3">
        <f t="shared" si="39"/>
        <v>0</v>
      </c>
      <c r="X262" s="3">
        <f t="shared" si="40"/>
        <v>0</v>
      </c>
    </row>
    <row r="263" spans="1:24" x14ac:dyDescent="0.25">
      <c r="A263" s="35">
        <v>44723</v>
      </c>
      <c r="B263" s="36">
        <v>13</v>
      </c>
      <c r="C263" s="18" t="str">
        <f t="shared" si="33"/>
        <v>44723_13</v>
      </c>
      <c r="D263" s="20">
        <v>175.36159950805052</v>
      </c>
      <c r="E263" s="20">
        <v>394.01487897143329</v>
      </c>
      <c r="F263" s="20">
        <v>374.25887395683588</v>
      </c>
      <c r="G263" s="20">
        <v>284.14835722980928</v>
      </c>
      <c r="H263" s="20">
        <v>0.10669719100859805</v>
      </c>
      <c r="I263" s="20">
        <v>1.0807327690226562</v>
      </c>
      <c r="J263" s="20">
        <v>0.33498522175609069</v>
      </c>
      <c r="K263" s="20">
        <v>-10.861805462579479</v>
      </c>
      <c r="L263" s="20">
        <v>-33.836651399528215</v>
      </c>
      <c r="M263" s="20">
        <v>-35.457744928618851</v>
      </c>
      <c r="N263" s="20">
        <v>-24.673976782332254</v>
      </c>
      <c r="O263" s="20">
        <v>2.5545952935334317E-3</v>
      </c>
      <c r="P263" s="20">
        <v>-3.0817380775702372E-3</v>
      </c>
      <c r="Q263" s="20">
        <v>1.6300389927746679E-3</v>
      </c>
      <c r="R263" s="3">
        <f t="shared" si="34"/>
        <v>0</v>
      </c>
      <c r="S263" s="3">
        <f t="shared" si="35"/>
        <v>0</v>
      </c>
      <c r="T263" s="3">
        <f t="shared" si="36"/>
        <v>0</v>
      </c>
      <c r="U263" s="3">
        <f t="shared" si="37"/>
        <v>0</v>
      </c>
      <c r="V263" s="3">
        <f t="shared" si="38"/>
        <v>0</v>
      </c>
      <c r="W263" s="3">
        <f t="shared" si="39"/>
        <v>0</v>
      </c>
      <c r="X263" s="3">
        <f t="shared" si="40"/>
        <v>0</v>
      </c>
    </row>
    <row r="264" spans="1:24" x14ac:dyDescent="0.25">
      <c r="A264" s="35">
        <v>44723</v>
      </c>
      <c r="B264" s="36">
        <v>14</v>
      </c>
      <c r="C264" s="18" t="str">
        <f t="shared" si="33"/>
        <v>44723_14</v>
      </c>
      <c r="D264" s="20">
        <v>177.0735699248101</v>
      </c>
      <c r="E264" s="20">
        <v>395.69976549808547</v>
      </c>
      <c r="F264" s="20">
        <v>378.04265500686279</v>
      </c>
      <c r="G264" s="20">
        <v>287.86306871251122</v>
      </c>
      <c r="H264" s="20">
        <v>0.10719551193906948</v>
      </c>
      <c r="I264" s="20">
        <v>1.0678819931375858</v>
      </c>
      <c r="J264" s="20">
        <v>0.33657059281536961</v>
      </c>
      <c r="K264" s="20">
        <v>-13.071813017275163</v>
      </c>
      <c r="L264" s="20">
        <v>-36.184869107541672</v>
      </c>
      <c r="M264" s="20">
        <v>-36.214694002904267</v>
      </c>
      <c r="N264" s="20">
        <v>-28.772580591771202</v>
      </c>
      <c r="O264" s="20">
        <v>5.6892740549227376E-3</v>
      </c>
      <c r="P264" s="20">
        <v>2.2961285449657593E-3</v>
      </c>
      <c r="Q264" s="20">
        <v>1.0597189414140184E-2</v>
      </c>
      <c r="R264" s="3">
        <f t="shared" si="34"/>
        <v>0</v>
      </c>
      <c r="S264" s="3">
        <f t="shared" si="35"/>
        <v>0</v>
      </c>
      <c r="T264" s="3">
        <f t="shared" si="36"/>
        <v>0</v>
      </c>
      <c r="U264" s="3">
        <f t="shared" si="37"/>
        <v>0</v>
      </c>
      <c r="V264" s="3">
        <f t="shared" si="38"/>
        <v>0</v>
      </c>
      <c r="W264" s="3">
        <f t="shared" si="39"/>
        <v>0</v>
      </c>
      <c r="X264" s="3">
        <f t="shared" si="40"/>
        <v>0</v>
      </c>
    </row>
    <row r="265" spans="1:24" x14ac:dyDescent="0.25">
      <c r="A265" s="35">
        <v>44723</v>
      </c>
      <c r="B265" s="36">
        <v>15</v>
      </c>
      <c r="C265" s="18" t="str">
        <f t="shared" si="33"/>
        <v>44723_15</v>
      </c>
      <c r="D265" s="20">
        <v>172.23484204049575</v>
      </c>
      <c r="E265" s="20">
        <v>388.03113084631383</v>
      </c>
      <c r="F265" s="20">
        <v>371.32563151657064</v>
      </c>
      <c r="G265" s="20">
        <v>280.99345272840748</v>
      </c>
      <c r="H265" s="20">
        <v>0.10436504799004861</v>
      </c>
      <c r="I265" s="20">
        <v>1.0462750789149438</v>
      </c>
      <c r="J265" s="20">
        <v>0.32873036963536278</v>
      </c>
      <c r="K265" s="20">
        <v>-13.31454178916719</v>
      </c>
      <c r="L265" s="20">
        <v>-36.441524170202541</v>
      </c>
      <c r="M265" s="20">
        <v>-36.776180872971906</v>
      </c>
      <c r="N265" s="20">
        <v>-29.351013753921535</v>
      </c>
      <c r="O265" s="20">
        <v>3.0636252187738609E-3</v>
      </c>
      <c r="P265" s="20">
        <v>-7.4853869954953694E-3</v>
      </c>
      <c r="Q265" s="20">
        <v>3.2990404975046933E-3</v>
      </c>
      <c r="R265" s="3">
        <f t="shared" si="34"/>
        <v>0</v>
      </c>
      <c r="S265" s="3">
        <f t="shared" si="35"/>
        <v>0</v>
      </c>
      <c r="T265" s="3">
        <f t="shared" si="36"/>
        <v>0</v>
      </c>
      <c r="U265" s="3">
        <f t="shared" si="37"/>
        <v>0</v>
      </c>
      <c r="V265" s="3">
        <f t="shared" si="38"/>
        <v>0</v>
      </c>
      <c r="W265" s="3">
        <f t="shared" si="39"/>
        <v>0</v>
      </c>
      <c r="X265" s="3">
        <f t="shared" si="40"/>
        <v>0</v>
      </c>
    </row>
    <row r="266" spans="1:24" x14ac:dyDescent="0.25">
      <c r="A266" s="35">
        <v>44723</v>
      </c>
      <c r="B266" s="36">
        <v>16</v>
      </c>
      <c r="C266" s="18" t="str">
        <f t="shared" si="33"/>
        <v>44723_16</v>
      </c>
      <c r="D266" s="20">
        <v>164.21694676150358</v>
      </c>
      <c r="E266" s="20">
        <v>373.40989497017171</v>
      </c>
      <c r="F266" s="20">
        <v>357.25251355454668</v>
      </c>
      <c r="G266" s="20">
        <v>268.05351353781998</v>
      </c>
      <c r="H266" s="20">
        <v>0.10020988652658239</v>
      </c>
      <c r="I266" s="20">
        <v>1.016749452962036</v>
      </c>
      <c r="J266" s="20">
        <v>0.31662816430562163</v>
      </c>
      <c r="K266" s="20">
        <v>-14.853400036617511</v>
      </c>
      <c r="L266" s="20">
        <v>-40.264689574190569</v>
      </c>
      <c r="M266" s="20">
        <v>-40.193244352233144</v>
      </c>
      <c r="N266" s="20">
        <v>-32.356198656249788</v>
      </c>
      <c r="O266" s="20">
        <v>-1.7630626766452179E-3</v>
      </c>
      <c r="P266" s="20">
        <v>-2.5220358215979694E-2</v>
      </c>
      <c r="Q266" s="20">
        <v>-1.0750661581028553E-2</v>
      </c>
      <c r="R266" s="3">
        <f t="shared" si="34"/>
        <v>0</v>
      </c>
      <c r="S266" s="3">
        <f t="shared" si="35"/>
        <v>0</v>
      </c>
      <c r="T266" s="3">
        <f t="shared" si="36"/>
        <v>0</v>
      </c>
      <c r="U266" s="3">
        <f t="shared" si="37"/>
        <v>0</v>
      </c>
      <c r="V266" s="3">
        <f t="shared" si="38"/>
        <v>0</v>
      </c>
      <c r="W266" s="3">
        <f t="shared" si="39"/>
        <v>0</v>
      </c>
      <c r="X266" s="3">
        <f t="shared" si="40"/>
        <v>0</v>
      </c>
    </row>
    <row r="267" spans="1:24" x14ac:dyDescent="0.25">
      <c r="A267" s="35">
        <v>44723</v>
      </c>
      <c r="B267" s="36">
        <v>17</v>
      </c>
      <c r="C267" s="18" t="str">
        <f t="shared" si="33"/>
        <v>44723_17</v>
      </c>
      <c r="D267" s="20">
        <v>159.94623839330646</v>
      </c>
      <c r="E267" s="20">
        <v>364.55115508973171</v>
      </c>
      <c r="F267" s="20">
        <v>349.20433813566865</v>
      </c>
      <c r="G267" s="20">
        <v>260.66138084844488</v>
      </c>
      <c r="H267" s="20">
        <v>9.8049159638911185E-2</v>
      </c>
      <c r="I267" s="20">
        <v>0.94762167428816269</v>
      </c>
      <c r="J267" s="20">
        <v>0.31043161736021957</v>
      </c>
      <c r="K267" s="20">
        <v>-16.994192392259016</v>
      </c>
      <c r="L267" s="20">
        <v>-42.926998406493219</v>
      </c>
      <c r="M267" s="20">
        <v>-42.479649888165319</v>
      </c>
      <c r="N267" s="20">
        <v>-34.25054461640007</v>
      </c>
      <c r="O267" s="20">
        <v>-6.6199882432098857E-3</v>
      </c>
      <c r="P267" s="20">
        <v>-5.482207189379721E-2</v>
      </c>
      <c r="Q267" s="20">
        <v>-2.4798387413535249E-2</v>
      </c>
      <c r="R267" s="3">
        <f t="shared" si="34"/>
        <v>0</v>
      </c>
      <c r="S267" s="3">
        <f t="shared" si="35"/>
        <v>0</v>
      </c>
      <c r="T267" s="3">
        <f t="shared" si="36"/>
        <v>0</v>
      </c>
      <c r="U267" s="3">
        <f t="shared" si="37"/>
        <v>0</v>
      </c>
      <c r="V267" s="3">
        <f t="shared" si="38"/>
        <v>0</v>
      </c>
      <c r="W267" s="3">
        <f t="shared" si="39"/>
        <v>0</v>
      </c>
      <c r="X267" s="3">
        <f t="shared" si="40"/>
        <v>0</v>
      </c>
    </row>
    <row r="268" spans="1:24" x14ac:dyDescent="0.25">
      <c r="A268" s="35">
        <v>44723</v>
      </c>
      <c r="B268" s="36">
        <v>18</v>
      </c>
      <c r="C268" s="18" t="str">
        <f t="shared" ref="C268:C331" si="41">CONCATENATE(A268,"_",B268)</f>
        <v>44723_18</v>
      </c>
      <c r="D268" s="20">
        <v>167.07934127066841</v>
      </c>
      <c r="E268" s="20">
        <v>378.04054610794282</v>
      </c>
      <c r="F268" s="20">
        <v>365.45588091657908</v>
      </c>
      <c r="G268" s="20">
        <v>272.76219502184824</v>
      </c>
      <c r="H268" s="20">
        <v>0.10232443102870224</v>
      </c>
      <c r="I268" s="20">
        <v>0.9312754423789309</v>
      </c>
      <c r="J268" s="20">
        <v>0.32307609235536916</v>
      </c>
      <c r="K268" s="20">
        <v>-19.120186473791904</v>
      </c>
      <c r="L268" s="20">
        <v>-46.678524675437338</v>
      </c>
      <c r="M268" s="20">
        <v>-45.357226532408546</v>
      </c>
      <c r="N268" s="20">
        <v>-36.199199492805207</v>
      </c>
      <c r="O268" s="20">
        <v>-1.1672613410756941E-2</v>
      </c>
      <c r="P268" s="20">
        <v>-9.3015490039800697E-2</v>
      </c>
      <c r="Q268" s="20">
        <v>-3.9702138923118108E-2</v>
      </c>
      <c r="R268" s="3">
        <f t="shared" ref="R268:R331" si="42">MAX(0,(K268-D268*0.2)*$T$5)+MAX(0,(K268-D268*0.3)*($U$5-$T$5))+MAX(0,(K268-D268*0.5)*($W$5-$V$5))+MAX(0,(K268-D268*0.8)*($X$5-$W$5))</f>
        <v>0</v>
      </c>
      <c r="S268" s="3">
        <f t="shared" ref="S268:S331" si="43">MAX(0,(L268-E268*0.2)*$T$5)+MAX(0,(L268-E268*0.3)*($U$5-$T$5))+MAX(0,(L268-E268*0.5)*($W$5-$V$5))+MAX(0,(L268-E268*0.8)*($X$5-$W$5))</f>
        <v>0</v>
      </c>
      <c r="T268" s="3">
        <f t="shared" ref="T268:T331" si="44">MAX(0,(M268-F268*0.2)*$T$5)+MAX(0,(M268-F268*0.3)*($U$5-$T$5))+MAX(0,(M268-F268*0.5)*($W$5-$V$5))+MAX(0,(M268-F268*0.8)*($X$5-$W$5))</f>
        <v>0</v>
      </c>
      <c r="U268" s="3">
        <f t="shared" ref="U268:U331" si="45">MAX(0,(N268-G268*0.2)*$T$5)+MAX(0,(N268-G268*0.3)*($U$5-$T$5))+MAX(0,(N268-G268*0.5)*($W$5-$V$5))+MAX(0,(N268-G268*0.8)*($X$5-$W$5))</f>
        <v>0</v>
      </c>
      <c r="V268" s="3">
        <f t="shared" ref="V268:V331" si="46">MAX(0,(O268-H268*0.2)*$T$5)+MAX(0,(O268-H268*0.3)*($U$5-$T$5))+MAX(0,(O268-H268*0.5)*($W$5-$V$5))+MAX(0,(O268-H268*0.8)*($X$5-$W$5))</f>
        <v>0</v>
      </c>
      <c r="W268" s="3">
        <f t="shared" ref="W268:W331" si="47">MAX(0,(P268-I268*0.2)*$T$5)+MAX(0,(P268-I268*0.3)*($U$5-$T$5))+MAX(0,(P268-I268*0.5)*($W$5-$V$5))+MAX(0,(P268-I268*0.8)*($X$5-$W$5))</f>
        <v>0</v>
      </c>
      <c r="X268" s="3">
        <f t="shared" ref="X268:X331" si="48">MAX(0,(Q268-J268*0.2)*$T$5)+MAX(0,(Q268-J268*0.3)*($U$5-$T$5))+MAX(0,(Q268-J268*0.5)*($W$5-$V$5))+MAX(0,(Q268-J268*0.8)*($X$5-$W$5))</f>
        <v>0</v>
      </c>
    </row>
    <row r="269" spans="1:24" x14ac:dyDescent="0.25">
      <c r="A269" s="35">
        <v>44723</v>
      </c>
      <c r="B269" s="36">
        <v>19</v>
      </c>
      <c r="C269" s="18" t="str">
        <f t="shared" si="41"/>
        <v>44723_19</v>
      </c>
      <c r="D269" s="20">
        <v>193.71114730730915</v>
      </c>
      <c r="E269" s="20">
        <v>438.94679814513506</v>
      </c>
      <c r="F269" s="20">
        <v>429.94471606865432</v>
      </c>
      <c r="G269" s="20">
        <v>320.01591090015955</v>
      </c>
      <c r="H269" s="20">
        <v>0.13067066715464856</v>
      </c>
      <c r="I269" s="20">
        <v>1.1552813495331271</v>
      </c>
      <c r="J269" s="20">
        <v>0.40640526515491976</v>
      </c>
      <c r="K269" s="20">
        <v>-21.24447114931635</v>
      </c>
      <c r="L269" s="20">
        <v>-50.461314596827215</v>
      </c>
      <c r="M269" s="20">
        <v>-46.032162761148776</v>
      </c>
      <c r="N269" s="20">
        <v>-38.002951264851376</v>
      </c>
      <c r="O269" s="20">
        <v>-1.650119926588085E-2</v>
      </c>
      <c r="P269" s="20">
        <v>-0.1327234584652992</v>
      </c>
      <c r="Q269" s="20">
        <v>-5.3896740707807346E-2</v>
      </c>
      <c r="R269" s="3">
        <f t="shared" si="42"/>
        <v>0</v>
      </c>
      <c r="S269" s="3">
        <f t="shared" si="43"/>
        <v>0</v>
      </c>
      <c r="T269" s="3">
        <f t="shared" si="44"/>
        <v>0</v>
      </c>
      <c r="U269" s="3">
        <f t="shared" si="45"/>
        <v>0</v>
      </c>
      <c r="V269" s="3">
        <f t="shared" si="46"/>
        <v>0</v>
      </c>
      <c r="W269" s="3">
        <f t="shared" si="47"/>
        <v>0</v>
      </c>
      <c r="X269" s="3">
        <f t="shared" si="48"/>
        <v>0</v>
      </c>
    </row>
    <row r="270" spans="1:24" x14ac:dyDescent="0.25">
      <c r="A270" s="35">
        <v>44723</v>
      </c>
      <c r="B270" s="36">
        <v>20</v>
      </c>
      <c r="C270" s="18" t="str">
        <f t="shared" si="41"/>
        <v>44723_20</v>
      </c>
      <c r="D270" s="20">
        <v>202.6514828369948</v>
      </c>
      <c r="E270" s="20">
        <v>458.48109368896849</v>
      </c>
      <c r="F270" s="20">
        <v>450.44693990991505</v>
      </c>
      <c r="G270" s="20">
        <v>335.8274479629373</v>
      </c>
      <c r="H270" s="20">
        <v>0.13502420837511814</v>
      </c>
      <c r="I270" s="20">
        <v>1.2196959331727795</v>
      </c>
      <c r="J270" s="20">
        <v>0.41878291519350974</v>
      </c>
      <c r="K270" s="20">
        <v>-22.375006603427899</v>
      </c>
      <c r="L270" s="20">
        <v>-54.211813942944104</v>
      </c>
      <c r="M270" s="20">
        <v>-50.126288589748775</v>
      </c>
      <c r="N270" s="20">
        <v>-39.911534209554219</v>
      </c>
      <c r="O270" s="20">
        <v>-1.8461326044961424E-2</v>
      </c>
      <c r="P270" s="20">
        <v>-0.14464911059484462</v>
      </c>
      <c r="Q270" s="20">
        <v>-5.989429381721724E-2</v>
      </c>
      <c r="R270" s="3">
        <f t="shared" si="42"/>
        <v>0</v>
      </c>
      <c r="S270" s="3">
        <f t="shared" si="43"/>
        <v>0</v>
      </c>
      <c r="T270" s="3">
        <f t="shared" si="44"/>
        <v>0</v>
      </c>
      <c r="U270" s="3">
        <f t="shared" si="45"/>
        <v>0</v>
      </c>
      <c r="V270" s="3">
        <f t="shared" si="46"/>
        <v>0</v>
      </c>
      <c r="W270" s="3">
        <f t="shared" si="47"/>
        <v>0</v>
      </c>
      <c r="X270" s="3">
        <f t="shared" si="48"/>
        <v>0</v>
      </c>
    </row>
    <row r="271" spans="1:24" x14ac:dyDescent="0.25">
      <c r="A271" s="35">
        <v>44723</v>
      </c>
      <c r="B271" s="36">
        <v>21</v>
      </c>
      <c r="C271" s="18" t="str">
        <f t="shared" si="41"/>
        <v>44723_21</v>
      </c>
      <c r="D271" s="20">
        <v>203.57701954024211</v>
      </c>
      <c r="E271" s="20">
        <v>461.57707865504858</v>
      </c>
      <c r="F271" s="20">
        <v>453.97982524339244</v>
      </c>
      <c r="G271" s="20">
        <v>337.84064885402466</v>
      </c>
      <c r="H271" s="20">
        <v>0.13722646198447244</v>
      </c>
      <c r="I271" s="20">
        <v>1.2397577500911974</v>
      </c>
      <c r="J271" s="20">
        <v>0.42551638129337133</v>
      </c>
      <c r="K271" s="20">
        <v>-17.29582538433716</v>
      </c>
      <c r="L271" s="20">
        <v>-39.661258992946969</v>
      </c>
      <c r="M271" s="20">
        <v>-36.309146268337223</v>
      </c>
      <c r="N271" s="20">
        <v>-29.604975104673152</v>
      </c>
      <c r="O271" s="20">
        <v>-1.9496519190162147E-2</v>
      </c>
      <c r="P271" s="20">
        <v>-0.14722720277708415</v>
      </c>
      <c r="Q271" s="20">
        <v>-6.2910418154885711E-2</v>
      </c>
      <c r="R271" s="3">
        <f t="shared" si="42"/>
        <v>0</v>
      </c>
      <c r="S271" s="3">
        <f t="shared" si="43"/>
        <v>0</v>
      </c>
      <c r="T271" s="3">
        <f t="shared" si="44"/>
        <v>0</v>
      </c>
      <c r="U271" s="3">
        <f t="shared" si="45"/>
        <v>0</v>
      </c>
      <c r="V271" s="3">
        <f t="shared" si="46"/>
        <v>0</v>
      </c>
      <c r="W271" s="3">
        <f t="shared" si="47"/>
        <v>0</v>
      </c>
      <c r="X271" s="3">
        <f t="shared" si="48"/>
        <v>0</v>
      </c>
    </row>
    <row r="272" spans="1:24" x14ac:dyDescent="0.25">
      <c r="A272" s="35">
        <v>44723</v>
      </c>
      <c r="B272" s="36">
        <v>22</v>
      </c>
      <c r="C272" s="18" t="str">
        <f t="shared" si="41"/>
        <v>44723_22</v>
      </c>
      <c r="D272" s="20">
        <v>199.12285172764007</v>
      </c>
      <c r="E272" s="20">
        <v>455.22111192961557</v>
      </c>
      <c r="F272" s="20">
        <v>447.71242643948295</v>
      </c>
      <c r="G272" s="20">
        <v>331.76181059064919</v>
      </c>
      <c r="H272" s="20">
        <v>0.13503223706767273</v>
      </c>
      <c r="I272" s="20">
        <v>1.2234431412182771</v>
      </c>
      <c r="J272" s="20">
        <v>0.41830740118180043</v>
      </c>
      <c r="K272" s="20">
        <v>-18.303261327259623</v>
      </c>
      <c r="L272" s="20">
        <v>-41.618652088865019</v>
      </c>
      <c r="M272" s="20">
        <v>-38.684247730740694</v>
      </c>
      <c r="N272" s="20">
        <v>-30.765470817016169</v>
      </c>
      <c r="O272" s="20">
        <v>-1.9062449898964957E-2</v>
      </c>
      <c r="P272" s="20">
        <v>-0.15050723167486652</v>
      </c>
      <c r="Q272" s="20">
        <v>-6.1654987478746912E-2</v>
      </c>
      <c r="R272" s="3">
        <f t="shared" si="42"/>
        <v>0</v>
      </c>
      <c r="S272" s="3">
        <f t="shared" si="43"/>
        <v>0</v>
      </c>
      <c r="T272" s="3">
        <f t="shared" si="44"/>
        <v>0</v>
      </c>
      <c r="U272" s="3">
        <f t="shared" si="45"/>
        <v>0</v>
      </c>
      <c r="V272" s="3">
        <f t="shared" si="46"/>
        <v>0</v>
      </c>
      <c r="W272" s="3">
        <f t="shared" si="47"/>
        <v>0</v>
      </c>
      <c r="X272" s="3">
        <f t="shared" si="48"/>
        <v>0</v>
      </c>
    </row>
    <row r="273" spans="1:24" x14ac:dyDescent="0.25">
      <c r="A273" s="35">
        <v>44723</v>
      </c>
      <c r="B273" s="36">
        <v>23</v>
      </c>
      <c r="C273" s="18" t="str">
        <f t="shared" si="41"/>
        <v>44723_23</v>
      </c>
      <c r="D273" s="20">
        <v>188.23612237183937</v>
      </c>
      <c r="E273" s="20">
        <v>433.60106744083504</v>
      </c>
      <c r="F273" s="20">
        <v>426.32279507793839</v>
      </c>
      <c r="G273" s="20">
        <v>313.88590479577988</v>
      </c>
      <c r="H273" s="20">
        <v>0.13133805664634277</v>
      </c>
      <c r="I273" s="20">
        <v>1.1858565808278991</v>
      </c>
      <c r="J273" s="20">
        <v>0.40775009426151082</v>
      </c>
      <c r="K273" s="20">
        <v>-17.806743079194288</v>
      </c>
      <c r="L273" s="20">
        <v>-43.077353836517148</v>
      </c>
      <c r="M273" s="20">
        <v>-39.573862054604653</v>
      </c>
      <c r="N273" s="20">
        <v>-29.049754362689789</v>
      </c>
      <c r="O273" s="20">
        <v>-2.1054183895944156E-2</v>
      </c>
      <c r="P273" s="20">
        <v>-0.16300642297720866</v>
      </c>
      <c r="Q273" s="20">
        <v>-6.7596591260582831E-2</v>
      </c>
      <c r="R273" s="3">
        <f t="shared" si="42"/>
        <v>0</v>
      </c>
      <c r="S273" s="3">
        <f t="shared" si="43"/>
        <v>0</v>
      </c>
      <c r="T273" s="3">
        <f t="shared" si="44"/>
        <v>0</v>
      </c>
      <c r="U273" s="3">
        <f t="shared" si="45"/>
        <v>0</v>
      </c>
      <c r="V273" s="3">
        <f t="shared" si="46"/>
        <v>0</v>
      </c>
      <c r="W273" s="3">
        <f t="shared" si="47"/>
        <v>0</v>
      </c>
      <c r="X273" s="3">
        <f t="shared" si="48"/>
        <v>0</v>
      </c>
    </row>
    <row r="274" spans="1:24" x14ac:dyDescent="0.25">
      <c r="A274" s="35">
        <v>44723</v>
      </c>
      <c r="B274" s="36">
        <v>24</v>
      </c>
      <c r="C274" s="18" t="str">
        <f t="shared" si="41"/>
        <v>44723_24</v>
      </c>
      <c r="D274" s="20">
        <v>173.9726577784414</v>
      </c>
      <c r="E274" s="20">
        <v>401.57067814522247</v>
      </c>
      <c r="F274" s="20">
        <v>394.41353672264404</v>
      </c>
      <c r="G274" s="20">
        <v>288.89162698207878</v>
      </c>
      <c r="H274" s="20">
        <v>0.12390450959636062</v>
      </c>
      <c r="I274" s="20">
        <v>1.1120340773601178</v>
      </c>
      <c r="J274" s="20">
        <v>0.38508362223164561</v>
      </c>
      <c r="K274" s="20">
        <v>-15.347272139743815</v>
      </c>
      <c r="L274" s="20">
        <v>-38.559611094555649</v>
      </c>
      <c r="M274" s="20">
        <v>-34.98364832248393</v>
      </c>
      <c r="N274" s="20">
        <v>-23.330340300270159</v>
      </c>
      <c r="O274" s="20">
        <v>-2.1721037919612243E-2</v>
      </c>
      <c r="P274" s="20">
        <v>-0.16832513044556238</v>
      </c>
      <c r="Q274" s="20">
        <v>-6.9453209654529488E-2</v>
      </c>
      <c r="R274" s="3">
        <f t="shared" si="42"/>
        <v>0</v>
      </c>
      <c r="S274" s="3">
        <f t="shared" si="43"/>
        <v>0</v>
      </c>
      <c r="T274" s="3">
        <f t="shared" si="44"/>
        <v>0</v>
      </c>
      <c r="U274" s="3">
        <f t="shared" si="45"/>
        <v>0</v>
      </c>
      <c r="V274" s="3">
        <f t="shared" si="46"/>
        <v>0</v>
      </c>
      <c r="W274" s="3">
        <f t="shared" si="47"/>
        <v>0</v>
      </c>
      <c r="X274" s="3">
        <f t="shared" si="48"/>
        <v>0</v>
      </c>
    </row>
    <row r="275" spans="1:24" x14ac:dyDescent="0.25">
      <c r="A275" s="35">
        <v>44724</v>
      </c>
      <c r="B275" s="36">
        <v>1</v>
      </c>
      <c r="C275" s="18" t="str">
        <f t="shared" si="41"/>
        <v>44724_1</v>
      </c>
      <c r="D275" s="20">
        <v>155.72096905016082</v>
      </c>
      <c r="E275" s="20">
        <v>358.7973162010087</v>
      </c>
      <c r="F275" s="20">
        <v>349.13927586867686</v>
      </c>
      <c r="G275" s="20">
        <v>257.93515789473315</v>
      </c>
      <c r="H275" s="20">
        <v>0.11106344585071387</v>
      </c>
      <c r="I275" s="20">
        <v>0.99399818478111179</v>
      </c>
      <c r="J275" s="20">
        <v>0.34725978994694306</v>
      </c>
      <c r="K275" s="20">
        <v>-14.418843250868445</v>
      </c>
      <c r="L275" s="20">
        <v>-38.598886466178605</v>
      </c>
      <c r="M275" s="20">
        <v>-34.75318630320789</v>
      </c>
      <c r="N275" s="20">
        <v>-23.635583353857466</v>
      </c>
      <c r="O275" s="20">
        <v>-2.1423494678300344E-2</v>
      </c>
      <c r="P275" s="20">
        <v>-0.17801040559240244</v>
      </c>
      <c r="Q275" s="20">
        <v>-6.8266595023391524E-2</v>
      </c>
      <c r="R275" s="3">
        <f t="shared" si="42"/>
        <v>0</v>
      </c>
      <c r="S275" s="3">
        <f t="shared" si="43"/>
        <v>0</v>
      </c>
      <c r="T275" s="3">
        <f t="shared" si="44"/>
        <v>0</v>
      </c>
      <c r="U275" s="3">
        <f t="shared" si="45"/>
        <v>0</v>
      </c>
      <c r="V275" s="3">
        <f t="shared" si="46"/>
        <v>0</v>
      </c>
      <c r="W275" s="3">
        <f t="shared" si="47"/>
        <v>0</v>
      </c>
      <c r="X275" s="3">
        <f t="shared" si="48"/>
        <v>0</v>
      </c>
    </row>
    <row r="276" spans="1:24" x14ac:dyDescent="0.25">
      <c r="A276" s="35">
        <v>44724</v>
      </c>
      <c r="B276" s="36">
        <v>2</v>
      </c>
      <c r="C276" s="18" t="str">
        <f t="shared" si="41"/>
        <v>44724_2</v>
      </c>
      <c r="D276" s="20">
        <v>136.89624657007258</v>
      </c>
      <c r="E276" s="20">
        <v>315.79091165013432</v>
      </c>
      <c r="F276" s="20">
        <v>302.51931242507624</v>
      </c>
      <c r="G276" s="20">
        <v>226.93830595812531</v>
      </c>
      <c r="H276" s="20">
        <v>0.10452900657440725</v>
      </c>
      <c r="I276" s="20">
        <v>0.91568017150495806</v>
      </c>
      <c r="J276" s="20">
        <v>0.32735001567808358</v>
      </c>
      <c r="K276" s="20">
        <v>-16.323022424396434</v>
      </c>
      <c r="L276" s="20">
        <v>-42.637992712129041</v>
      </c>
      <c r="M276" s="20">
        <v>-38.85923044424807</v>
      </c>
      <c r="N276" s="20">
        <v>-26.312755373145553</v>
      </c>
      <c r="O276" s="20">
        <v>-2.0899127713151631E-2</v>
      </c>
      <c r="P276" s="20">
        <v>-0.18834282003196154</v>
      </c>
      <c r="Q276" s="20">
        <v>-6.6735101389821042E-2</v>
      </c>
      <c r="R276" s="3">
        <f t="shared" si="42"/>
        <v>0</v>
      </c>
      <c r="S276" s="3">
        <f t="shared" si="43"/>
        <v>0</v>
      </c>
      <c r="T276" s="3">
        <f t="shared" si="44"/>
        <v>0</v>
      </c>
      <c r="U276" s="3">
        <f t="shared" si="45"/>
        <v>0</v>
      </c>
      <c r="V276" s="3">
        <f t="shared" si="46"/>
        <v>0</v>
      </c>
      <c r="W276" s="3">
        <f t="shared" si="47"/>
        <v>0</v>
      </c>
      <c r="X276" s="3">
        <f t="shared" si="48"/>
        <v>0</v>
      </c>
    </row>
    <row r="277" spans="1:24" x14ac:dyDescent="0.25">
      <c r="A277" s="35">
        <v>44724</v>
      </c>
      <c r="B277" s="36">
        <v>3</v>
      </c>
      <c r="C277" s="18" t="str">
        <f t="shared" si="41"/>
        <v>44724_3</v>
      </c>
      <c r="D277" s="20">
        <v>122.96342467398867</v>
      </c>
      <c r="E277" s="20">
        <v>284.29002745573484</v>
      </c>
      <c r="F277" s="20">
        <v>268.4624247356976</v>
      </c>
      <c r="G277" s="20">
        <v>204.13966397721762</v>
      </c>
      <c r="H277" s="20">
        <v>9.9549335715083828E-2</v>
      </c>
      <c r="I277" s="20">
        <v>0.88670984660079033</v>
      </c>
      <c r="J277" s="20">
        <v>0.31237586891068014</v>
      </c>
      <c r="K277" s="20">
        <v>-16.673302948680863</v>
      </c>
      <c r="L277" s="20">
        <v>-43.966667741910214</v>
      </c>
      <c r="M277" s="20">
        <v>-40.129198408676942</v>
      </c>
      <c r="N277" s="20">
        <v>-27.180655198682807</v>
      </c>
      <c r="O277" s="20">
        <v>-2.0908711788361074E-2</v>
      </c>
      <c r="P277" s="20">
        <v>-0.19899639349594783</v>
      </c>
      <c r="Q277" s="20">
        <v>-6.6709995389019852E-2</v>
      </c>
      <c r="R277" s="3">
        <f t="shared" si="42"/>
        <v>0</v>
      </c>
      <c r="S277" s="3">
        <f t="shared" si="43"/>
        <v>0</v>
      </c>
      <c r="T277" s="3">
        <f t="shared" si="44"/>
        <v>0</v>
      </c>
      <c r="U277" s="3">
        <f t="shared" si="45"/>
        <v>0</v>
      </c>
      <c r="V277" s="3">
        <f t="shared" si="46"/>
        <v>0</v>
      </c>
      <c r="W277" s="3">
        <f t="shared" si="47"/>
        <v>0</v>
      </c>
      <c r="X277" s="3">
        <f t="shared" si="48"/>
        <v>0</v>
      </c>
    </row>
    <row r="278" spans="1:24" x14ac:dyDescent="0.25">
      <c r="A278" s="35">
        <v>44724</v>
      </c>
      <c r="B278" s="36">
        <v>4</v>
      </c>
      <c r="C278" s="18" t="str">
        <f t="shared" si="41"/>
        <v>44724_4</v>
      </c>
      <c r="D278" s="20">
        <v>115.23497875114279</v>
      </c>
      <c r="E278" s="20">
        <v>262.99130461633706</v>
      </c>
      <c r="F278" s="20">
        <v>246.28396478345439</v>
      </c>
      <c r="G278" s="20">
        <v>189.51525954602295</v>
      </c>
      <c r="H278" s="20">
        <v>9.6172671753534694E-2</v>
      </c>
      <c r="I278" s="20">
        <v>0.84268376086682029</v>
      </c>
      <c r="J278" s="20">
        <v>0.30151454137836947</v>
      </c>
      <c r="K278" s="20">
        <v>-16.86325201717419</v>
      </c>
      <c r="L278" s="20">
        <v>-44.27314948062768</v>
      </c>
      <c r="M278" s="20">
        <v>-40.317845606346431</v>
      </c>
      <c r="N278" s="20">
        <v>-27.143717386473632</v>
      </c>
      <c r="O278" s="20">
        <v>-1.9796587732295371E-2</v>
      </c>
      <c r="P278" s="20">
        <v>-0.19375788129161536</v>
      </c>
      <c r="Q278" s="20">
        <v>-6.32899643769924E-2</v>
      </c>
      <c r="R278" s="3">
        <f t="shared" si="42"/>
        <v>0</v>
      </c>
      <c r="S278" s="3">
        <f t="shared" si="43"/>
        <v>0</v>
      </c>
      <c r="T278" s="3">
        <f t="shared" si="44"/>
        <v>0</v>
      </c>
      <c r="U278" s="3">
        <f t="shared" si="45"/>
        <v>0</v>
      </c>
      <c r="V278" s="3">
        <f t="shared" si="46"/>
        <v>0</v>
      </c>
      <c r="W278" s="3">
        <f t="shared" si="47"/>
        <v>0</v>
      </c>
      <c r="X278" s="3">
        <f t="shared" si="48"/>
        <v>0</v>
      </c>
    </row>
    <row r="279" spans="1:24" x14ac:dyDescent="0.25">
      <c r="A279" s="35">
        <v>44724</v>
      </c>
      <c r="B279" s="36">
        <v>5</v>
      </c>
      <c r="C279" s="18" t="str">
        <f t="shared" si="41"/>
        <v>44724_5</v>
      </c>
      <c r="D279" s="20">
        <v>111.25971024912874</v>
      </c>
      <c r="E279" s="20">
        <v>250.82388785210878</v>
      </c>
      <c r="F279" s="20">
        <v>233.97573541455301</v>
      </c>
      <c r="G279" s="20">
        <v>180.84908354119671</v>
      </c>
      <c r="H279" s="20">
        <v>9.2712263878663645E-2</v>
      </c>
      <c r="I279" s="20">
        <v>0.8071459094000939</v>
      </c>
      <c r="J279" s="20">
        <v>0.29116800877369869</v>
      </c>
      <c r="K279" s="20">
        <v>-16.888510397686307</v>
      </c>
      <c r="L279" s="20">
        <v>-44.961251041561162</v>
      </c>
      <c r="M279" s="20">
        <v>-40.843226708981568</v>
      </c>
      <c r="N279" s="20">
        <v>-27.581116777922514</v>
      </c>
      <c r="O279" s="20">
        <v>-2.1208039795372263E-2</v>
      </c>
      <c r="P279" s="20">
        <v>-0.20129834503015914</v>
      </c>
      <c r="Q279" s="20">
        <v>-6.7280620209494588E-2</v>
      </c>
      <c r="R279" s="3">
        <f t="shared" si="42"/>
        <v>0</v>
      </c>
      <c r="S279" s="3">
        <f t="shared" si="43"/>
        <v>0</v>
      </c>
      <c r="T279" s="3">
        <f t="shared" si="44"/>
        <v>0</v>
      </c>
      <c r="U279" s="3">
        <f t="shared" si="45"/>
        <v>0</v>
      </c>
      <c r="V279" s="3">
        <f t="shared" si="46"/>
        <v>0</v>
      </c>
      <c r="W279" s="3">
        <f t="shared" si="47"/>
        <v>0</v>
      </c>
      <c r="X279" s="3">
        <f t="shared" si="48"/>
        <v>0</v>
      </c>
    </row>
    <row r="280" spans="1:24" x14ac:dyDescent="0.25">
      <c r="A280" s="35">
        <v>44724</v>
      </c>
      <c r="B280" s="36">
        <v>6</v>
      </c>
      <c r="C280" s="18" t="str">
        <f t="shared" si="41"/>
        <v>44724_6</v>
      </c>
      <c r="D280" s="20">
        <v>110.5383913139964</v>
      </c>
      <c r="E280" s="20">
        <v>247.72025587891582</v>
      </c>
      <c r="F280" s="20">
        <v>230.00473391033773</v>
      </c>
      <c r="G280" s="20">
        <v>180.02257246071909</v>
      </c>
      <c r="H280" s="20">
        <v>9.2484298358722059E-2</v>
      </c>
      <c r="I280" s="20">
        <v>0.8068373828007317</v>
      </c>
      <c r="J280" s="20">
        <v>0.29085671785032824</v>
      </c>
      <c r="K280" s="20">
        <v>-16.917333503144519</v>
      </c>
      <c r="L280" s="20">
        <v>-45.200658821059285</v>
      </c>
      <c r="M280" s="20">
        <v>-41.477610060091557</v>
      </c>
      <c r="N280" s="20">
        <v>-27.695660932978441</v>
      </c>
      <c r="O280" s="20">
        <v>-2.1763323658669505E-2</v>
      </c>
      <c r="P280" s="20">
        <v>-0.20223304925328006</v>
      </c>
      <c r="Q280" s="20">
        <v>-6.9026382752910856E-2</v>
      </c>
      <c r="R280" s="3">
        <f t="shared" si="42"/>
        <v>0</v>
      </c>
      <c r="S280" s="3">
        <f t="shared" si="43"/>
        <v>0</v>
      </c>
      <c r="T280" s="3">
        <f t="shared" si="44"/>
        <v>0</v>
      </c>
      <c r="U280" s="3">
        <f t="shared" si="45"/>
        <v>0</v>
      </c>
      <c r="V280" s="3">
        <f t="shared" si="46"/>
        <v>0</v>
      </c>
      <c r="W280" s="3">
        <f t="shared" si="47"/>
        <v>0</v>
      </c>
      <c r="X280" s="3">
        <f t="shared" si="48"/>
        <v>0</v>
      </c>
    </row>
    <row r="281" spans="1:24" x14ac:dyDescent="0.25">
      <c r="A281" s="35">
        <v>44724</v>
      </c>
      <c r="B281" s="36">
        <v>7</v>
      </c>
      <c r="C281" s="18" t="str">
        <f t="shared" si="41"/>
        <v>44724_7</v>
      </c>
      <c r="D281" s="20">
        <v>112.5829045087182</v>
      </c>
      <c r="E281" s="20">
        <v>250.30097558370167</v>
      </c>
      <c r="F281" s="20">
        <v>232.34229830020277</v>
      </c>
      <c r="G281" s="20">
        <v>182.67864872034468</v>
      </c>
      <c r="H281" s="20">
        <v>9.3743494824217469E-2</v>
      </c>
      <c r="I281" s="20">
        <v>0.81903706442473723</v>
      </c>
      <c r="J281" s="20">
        <v>0.29491547834502735</v>
      </c>
      <c r="K281" s="20">
        <v>-16.948429995757248</v>
      </c>
      <c r="L281" s="20">
        <v>-45.321486687756838</v>
      </c>
      <c r="M281" s="20">
        <v>-41.445971897778094</v>
      </c>
      <c r="N281" s="20">
        <v>-27.466796802942508</v>
      </c>
      <c r="O281" s="20">
        <v>-2.2014613364202153E-2</v>
      </c>
      <c r="P281" s="20">
        <v>-0.20210054753153359</v>
      </c>
      <c r="Q281" s="20">
        <v>-6.9873699426867317E-2</v>
      </c>
      <c r="R281" s="3">
        <f t="shared" si="42"/>
        <v>0</v>
      </c>
      <c r="S281" s="3">
        <f t="shared" si="43"/>
        <v>0</v>
      </c>
      <c r="T281" s="3">
        <f t="shared" si="44"/>
        <v>0</v>
      </c>
      <c r="U281" s="3">
        <f t="shared" si="45"/>
        <v>0</v>
      </c>
      <c r="V281" s="3">
        <f t="shared" si="46"/>
        <v>0</v>
      </c>
      <c r="W281" s="3">
        <f t="shared" si="47"/>
        <v>0</v>
      </c>
      <c r="X281" s="3">
        <f t="shared" si="48"/>
        <v>0</v>
      </c>
    </row>
    <row r="282" spans="1:24" x14ac:dyDescent="0.25">
      <c r="A282" s="35">
        <v>44724</v>
      </c>
      <c r="B282" s="36">
        <v>8</v>
      </c>
      <c r="C282" s="18" t="str">
        <f t="shared" si="41"/>
        <v>44724_8</v>
      </c>
      <c r="D282" s="20">
        <v>116.55012531098541</v>
      </c>
      <c r="E282" s="20">
        <v>258.32562913074912</v>
      </c>
      <c r="F282" s="20">
        <v>239.72285229485877</v>
      </c>
      <c r="G282" s="20">
        <v>189.16519472808974</v>
      </c>
      <c r="H282" s="20">
        <v>9.2001985010062293E-2</v>
      </c>
      <c r="I282" s="20">
        <v>0.82812102111410524</v>
      </c>
      <c r="J282" s="20">
        <v>0.29028519851534296</v>
      </c>
      <c r="K282" s="20">
        <v>-16.18105128166032</v>
      </c>
      <c r="L282" s="20">
        <v>-44.439060606379471</v>
      </c>
      <c r="M282" s="20">
        <v>-40.923314981701388</v>
      </c>
      <c r="N282" s="20">
        <v>-26.630591014595137</v>
      </c>
      <c r="O282" s="20">
        <v>-2.0785323941840357E-2</v>
      </c>
      <c r="P282" s="20">
        <v>-0.19543784336042661</v>
      </c>
      <c r="Q282" s="20">
        <v>-6.6367667621325191E-2</v>
      </c>
      <c r="R282" s="3">
        <f t="shared" si="42"/>
        <v>0</v>
      </c>
      <c r="S282" s="3">
        <f t="shared" si="43"/>
        <v>0</v>
      </c>
      <c r="T282" s="3">
        <f t="shared" si="44"/>
        <v>0</v>
      </c>
      <c r="U282" s="3">
        <f t="shared" si="45"/>
        <v>0</v>
      </c>
      <c r="V282" s="3">
        <f t="shared" si="46"/>
        <v>0</v>
      </c>
      <c r="W282" s="3">
        <f t="shared" si="47"/>
        <v>0</v>
      </c>
      <c r="X282" s="3">
        <f t="shared" si="48"/>
        <v>0</v>
      </c>
    </row>
    <row r="283" spans="1:24" x14ac:dyDescent="0.25">
      <c r="A283" s="35">
        <v>44724</v>
      </c>
      <c r="B283" s="36">
        <v>9</v>
      </c>
      <c r="C283" s="18" t="str">
        <f t="shared" si="41"/>
        <v>44724_9</v>
      </c>
      <c r="D283" s="20">
        <v>124.49764048169303</v>
      </c>
      <c r="E283" s="20">
        <v>276.39166024546194</v>
      </c>
      <c r="F283" s="20">
        <v>257.02532269287093</v>
      </c>
      <c r="G283" s="20">
        <v>203.47290870247963</v>
      </c>
      <c r="H283" s="20">
        <v>9.2593301326275024E-2</v>
      </c>
      <c r="I283" s="20">
        <v>0.89253947294411595</v>
      </c>
      <c r="J283" s="20">
        <v>0.29286218717822682</v>
      </c>
      <c r="K283" s="20">
        <v>-15.910407250261441</v>
      </c>
      <c r="L283" s="20">
        <v>-44.700030441370743</v>
      </c>
      <c r="M283" s="20">
        <v>-42.603454439524853</v>
      </c>
      <c r="N283" s="20">
        <v>-26.675205634268579</v>
      </c>
      <c r="O283" s="20">
        <v>-1.6988242577252139E-2</v>
      </c>
      <c r="P283" s="20">
        <v>-0.17549510508447375</v>
      </c>
      <c r="Q283" s="20">
        <v>-5.5541888147485757E-2</v>
      </c>
      <c r="R283" s="3">
        <f t="shared" si="42"/>
        <v>0</v>
      </c>
      <c r="S283" s="3">
        <f t="shared" si="43"/>
        <v>0</v>
      </c>
      <c r="T283" s="3">
        <f t="shared" si="44"/>
        <v>0</v>
      </c>
      <c r="U283" s="3">
        <f t="shared" si="45"/>
        <v>0</v>
      </c>
      <c r="V283" s="3">
        <f t="shared" si="46"/>
        <v>0</v>
      </c>
      <c r="W283" s="3">
        <f t="shared" si="47"/>
        <v>0</v>
      </c>
      <c r="X283" s="3">
        <f t="shared" si="48"/>
        <v>0</v>
      </c>
    </row>
    <row r="284" spans="1:24" x14ac:dyDescent="0.25">
      <c r="A284" s="35">
        <v>44724</v>
      </c>
      <c r="B284" s="36">
        <v>10</v>
      </c>
      <c r="C284" s="18" t="str">
        <f t="shared" si="41"/>
        <v>44724_10</v>
      </c>
      <c r="D284" s="20">
        <v>139.62026224429499</v>
      </c>
      <c r="E284" s="20">
        <v>321.36923916599574</v>
      </c>
      <c r="F284" s="20">
        <v>302.43038620841099</v>
      </c>
      <c r="G284" s="20">
        <v>234.1178475110176</v>
      </c>
      <c r="H284" s="20">
        <v>0.10316523698147759</v>
      </c>
      <c r="I284" s="20">
        <v>1.0730281501401282</v>
      </c>
      <c r="J284" s="20">
        <v>0.32432118269424887</v>
      </c>
      <c r="K284" s="20">
        <v>-10.902991207885352</v>
      </c>
      <c r="L284" s="20">
        <v>-35.972101006188836</v>
      </c>
      <c r="M284" s="20">
        <v>-35.232017816536001</v>
      </c>
      <c r="N284" s="20">
        <v>-20.296061454047354</v>
      </c>
      <c r="O284" s="20">
        <v>-9.884331162456848E-3</v>
      </c>
      <c r="P284" s="20">
        <v>-0.12345498781704932</v>
      </c>
      <c r="Q284" s="20">
        <v>-3.4607705819633655E-2</v>
      </c>
      <c r="R284" s="3">
        <f t="shared" si="42"/>
        <v>0</v>
      </c>
      <c r="S284" s="3">
        <f t="shared" si="43"/>
        <v>0</v>
      </c>
      <c r="T284" s="3">
        <f t="shared" si="44"/>
        <v>0</v>
      </c>
      <c r="U284" s="3">
        <f t="shared" si="45"/>
        <v>0</v>
      </c>
      <c r="V284" s="3">
        <f t="shared" si="46"/>
        <v>0</v>
      </c>
      <c r="W284" s="3">
        <f t="shared" si="47"/>
        <v>0</v>
      </c>
      <c r="X284" s="3">
        <f t="shared" si="48"/>
        <v>0</v>
      </c>
    </row>
    <row r="285" spans="1:24" x14ac:dyDescent="0.25">
      <c r="A285" s="35">
        <v>44724</v>
      </c>
      <c r="B285" s="36">
        <v>11</v>
      </c>
      <c r="C285" s="18" t="str">
        <f t="shared" si="41"/>
        <v>44724_11</v>
      </c>
      <c r="D285" s="20">
        <v>152.51558976305296</v>
      </c>
      <c r="E285" s="20">
        <v>361.00099622768414</v>
      </c>
      <c r="F285" s="20">
        <v>345.1902914707685</v>
      </c>
      <c r="G285" s="20">
        <v>260.30060879499712</v>
      </c>
      <c r="H285" s="20">
        <v>0.10787630714520874</v>
      </c>
      <c r="I285" s="20">
        <v>1.1620060259673108</v>
      </c>
      <c r="J285" s="20">
        <v>0.33841895885111195</v>
      </c>
      <c r="K285" s="20">
        <v>-8.3836123989801941</v>
      </c>
      <c r="L285" s="20">
        <v>-30.288331109439259</v>
      </c>
      <c r="M285" s="20">
        <v>-29.322048413764442</v>
      </c>
      <c r="N285" s="20">
        <v>-15.842088930575791</v>
      </c>
      <c r="O285" s="20">
        <v>-7.9841765307868285E-3</v>
      </c>
      <c r="P285" s="20">
        <v>-0.10028521642972787</v>
      </c>
      <c r="Q285" s="20">
        <v>-2.9093333416361843E-2</v>
      </c>
      <c r="R285" s="3">
        <f t="shared" si="42"/>
        <v>0</v>
      </c>
      <c r="S285" s="3">
        <f t="shared" si="43"/>
        <v>0</v>
      </c>
      <c r="T285" s="3">
        <f t="shared" si="44"/>
        <v>0</v>
      </c>
      <c r="U285" s="3">
        <f t="shared" si="45"/>
        <v>0</v>
      </c>
      <c r="V285" s="3">
        <f t="shared" si="46"/>
        <v>0</v>
      </c>
      <c r="W285" s="3">
        <f t="shared" si="47"/>
        <v>0</v>
      </c>
      <c r="X285" s="3">
        <f t="shared" si="48"/>
        <v>0</v>
      </c>
    </row>
    <row r="286" spans="1:24" x14ac:dyDescent="0.25">
      <c r="A286" s="35">
        <v>44724</v>
      </c>
      <c r="B286" s="36">
        <v>12</v>
      </c>
      <c r="C286" s="18" t="str">
        <f t="shared" si="41"/>
        <v>44724_12</v>
      </c>
      <c r="D286" s="20">
        <v>158.31106685603967</v>
      </c>
      <c r="E286" s="20">
        <v>376.38555006203046</v>
      </c>
      <c r="F286" s="20">
        <v>362.56204837102064</v>
      </c>
      <c r="G286" s="20">
        <v>271.09572745934747</v>
      </c>
      <c r="H286" s="20">
        <v>0.1063572077846674</v>
      </c>
      <c r="I286" s="20">
        <v>1.1626773632251866</v>
      </c>
      <c r="J286" s="20">
        <v>0.3344858781893072</v>
      </c>
      <c r="K286" s="20">
        <v>-5.9510102630216757</v>
      </c>
      <c r="L286" s="20">
        <v>-24.898267892735237</v>
      </c>
      <c r="M286" s="20">
        <v>-24.110669954034307</v>
      </c>
      <c r="N286" s="20">
        <v>-11.733587846018299</v>
      </c>
      <c r="O286" s="20">
        <v>-6.380261525626694E-3</v>
      </c>
      <c r="P286" s="20">
        <v>-7.8752755857562737E-2</v>
      </c>
      <c r="Q286" s="20">
        <v>-2.4388357945317178E-2</v>
      </c>
      <c r="R286" s="3">
        <f t="shared" si="42"/>
        <v>0</v>
      </c>
      <c r="S286" s="3">
        <f t="shared" si="43"/>
        <v>0</v>
      </c>
      <c r="T286" s="3">
        <f t="shared" si="44"/>
        <v>0</v>
      </c>
      <c r="U286" s="3">
        <f t="shared" si="45"/>
        <v>0</v>
      </c>
      <c r="V286" s="3">
        <f t="shared" si="46"/>
        <v>0</v>
      </c>
      <c r="W286" s="3">
        <f t="shared" si="47"/>
        <v>0</v>
      </c>
      <c r="X286" s="3">
        <f t="shared" si="48"/>
        <v>0</v>
      </c>
    </row>
    <row r="287" spans="1:24" x14ac:dyDescent="0.25">
      <c r="A287" s="35">
        <v>44724</v>
      </c>
      <c r="B287" s="36">
        <v>13</v>
      </c>
      <c r="C287" s="18" t="str">
        <f t="shared" si="41"/>
        <v>44724_13</v>
      </c>
      <c r="D287" s="20">
        <v>160.88264867702117</v>
      </c>
      <c r="E287" s="20">
        <v>381.76851385030824</v>
      </c>
      <c r="F287" s="20">
        <v>367.97519545980606</v>
      </c>
      <c r="G287" s="20">
        <v>276.0967407216778</v>
      </c>
      <c r="H287" s="20">
        <v>0.10366216384884545</v>
      </c>
      <c r="I287" s="20">
        <v>1.1269035002616865</v>
      </c>
      <c r="J287" s="20">
        <v>0.32661176510101941</v>
      </c>
      <c r="K287" s="20">
        <v>-2.8497416992975495</v>
      </c>
      <c r="L287" s="20">
        <v>-18.24419639917415</v>
      </c>
      <c r="M287" s="20">
        <v>-17.954004724659598</v>
      </c>
      <c r="N287" s="20">
        <v>-6.7585033278950526</v>
      </c>
      <c r="O287" s="20">
        <v>-4.6226727240945746E-3</v>
      </c>
      <c r="P287" s="20">
        <v>-5.806525514583176E-2</v>
      </c>
      <c r="Q287" s="20">
        <v>-1.9064686239471353E-2</v>
      </c>
      <c r="R287" s="3">
        <f t="shared" si="42"/>
        <v>0</v>
      </c>
      <c r="S287" s="3">
        <f t="shared" si="43"/>
        <v>0</v>
      </c>
      <c r="T287" s="3">
        <f t="shared" si="44"/>
        <v>0</v>
      </c>
      <c r="U287" s="3">
        <f t="shared" si="45"/>
        <v>0</v>
      </c>
      <c r="V287" s="3">
        <f t="shared" si="46"/>
        <v>0</v>
      </c>
      <c r="W287" s="3">
        <f t="shared" si="47"/>
        <v>0</v>
      </c>
      <c r="X287" s="3">
        <f t="shared" si="48"/>
        <v>0</v>
      </c>
    </row>
    <row r="288" spans="1:24" x14ac:dyDescent="0.25">
      <c r="A288" s="35">
        <v>44724</v>
      </c>
      <c r="B288" s="36">
        <v>14</v>
      </c>
      <c r="C288" s="18" t="str">
        <f t="shared" si="41"/>
        <v>44724_14</v>
      </c>
      <c r="D288" s="20">
        <v>165.60205349474444</v>
      </c>
      <c r="E288" s="20">
        <v>391.11006878174811</v>
      </c>
      <c r="F288" s="20">
        <v>377.56848804638958</v>
      </c>
      <c r="G288" s="20">
        <v>284.6166295600031</v>
      </c>
      <c r="H288" s="20">
        <v>0.10433463928463479</v>
      </c>
      <c r="I288" s="20">
        <v>1.1269188997965296</v>
      </c>
      <c r="J288" s="20">
        <v>0.32879710723028938</v>
      </c>
      <c r="K288" s="20">
        <v>-1.5954955591600779</v>
      </c>
      <c r="L288" s="20">
        <v>-15.385013659338117</v>
      </c>
      <c r="M288" s="20">
        <v>-15.100048398012696</v>
      </c>
      <c r="N288" s="20">
        <v>-4.8961062949966507</v>
      </c>
      <c r="O288" s="20">
        <v>-3.8260261017370812E-3</v>
      </c>
      <c r="P288" s="20">
        <v>-5.2072428885373383E-2</v>
      </c>
      <c r="Q288" s="20">
        <v>-1.6806778518760189E-2</v>
      </c>
      <c r="R288" s="3">
        <f t="shared" si="42"/>
        <v>0</v>
      </c>
      <c r="S288" s="3">
        <f t="shared" si="43"/>
        <v>0</v>
      </c>
      <c r="T288" s="3">
        <f t="shared" si="44"/>
        <v>0</v>
      </c>
      <c r="U288" s="3">
        <f t="shared" si="45"/>
        <v>0</v>
      </c>
      <c r="V288" s="3">
        <f t="shared" si="46"/>
        <v>0</v>
      </c>
      <c r="W288" s="3">
        <f t="shared" si="47"/>
        <v>0</v>
      </c>
      <c r="X288" s="3">
        <f t="shared" si="48"/>
        <v>0</v>
      </c>
    </row>
    <row r="289" spans="1:24" x14ac:dyDescent="0.25">
      <c r="A289" s="35">
        <v>44724</v>
      </c>
      <c r="B289" s="36">
        <v>15</v>
      </c>
      <c r="C289" s="18" t="str">
        <f t="shared" si="41"/>
        <v>44724_15</v>
      </c>
      <c r="D289" s="20">
        <v>164.8297317315683</v>
      </c>
      <c r="E289" s="20">
        <v>391.97401190461892</v>
      </c>
      <c r="F289" s="20">
        <v>378.39046370294272</v>
      </c>
      <c r="G289" s="20">
        <v>283.92561970887232</v>
      </c>
      <c r="H289" s="20">
        <v>0.10090010243929459</v>
      </c>
      <c r="I289" s="20">
        <v>1.1112139004094881</v>
      </c>
      <c r="J289" s="20">
        <v>0.31839227688898009</v>
      </c>
      <c r="K289" s="20">
        <v>-1.4753319262623192</v>
      </c>
      <c r="L289" s="20">
        <v>-14.560958471483685</v>
      </c>
      <c r="M289" s="20">
        <v>-14.171108103926052</v>
      </c>
      <c r="N289" s="20">
        <v>-4.8262193927363679</v>
      </c>
      <c r="O289" s="20">
        <v>-4.3036629689300245E-3</v>
      </c>
      <c r="P289" s="20">
        <v>-5.1616604901422891E-2</v>
      </c>
      <c r="Q289" s="20">
        <v>-1.8267222841361102E-2</v>
      </c>
      <c r="R289" s="3">
        <f t="shared" si="42"/>
        <v>0</v>
      </c>
      <c r="S289" s="3">
        <f t="shared" si="43"/>
        <v>0</v>
      </c>
      <c r="T289" s="3">
        <f t="shared" si="44"/>
        <v>0</v>
      </c>
      <c r="U289" s="3">
        <f t="shared" si="45"/>
        <v>0</v>
      </c>
      <c r="V289" s="3">
        <f t="shared" si="46"/>
        <v>0</v>
      </c>
      <c r="W289" s="3">
        <f t="shared" si="47"/>
        <v>0</v>
      </c>
      <c r="X289" s="3">
        <f t="shared" si="48"/>
        <v>0</v>
      </c>
    </row>
    <row r="290" spans="1:24" x14ac:dyDescent="0.25">
      <c r="A290" s="35">
        <v>44724</v>
      </c>
      <c r="B290" s="36">
        <v>16</v>
      </c>
      <c r="C290" s="18" t="str">
        <f t="shared" si="41"/>
        <v>44724_16</v>
      </c>
      <c r="D290" s="20">
        <v>158.09195115886598</v>
      </c>
      <c r="E290" s="20">
        <v>380.09263994380046</v>
      </c>
      <c r="F290" s="20">
        <v>367.1557445893182</v>
      </c>
      <c r="G290" s="20">
        <v>272.96182896870488</v>
      </c>
      <c r="H290" s="20">
        <v>9.9044671979859902E-2</v>
      </c>
      <c r="I290" s="20">
        <v>1.0779455612464774</v>
      </c>
      <c r="J290" s="20">
        <v>0.31351880375177577</v>
      </c>
      <c r="K290" s="20">
        <v>-2.6587604167778185</v>
      </c>
      <c r="L290" s="20">
        <v>-16.487733727596638</v>
      </c>
      <c r="M290" s="20">
        <v>-15.722992614774157</v>
      </c>
      <c r="N290" s="20">
        <v>-6.6781210292971629</v>
      </c>
      <c r="O290" s="20">
        <v>-5.9284744322800238E-3</v>
      </c>
      <c r="P290" s="20">
        <v>-6.3201870694687509E-2</v>
      </c>
      <c r="Q290" s="20">
        <v>-2.3080991151372694E-2</v>
      </c>
      <c r="R290" s="3">
        <f t="shared" si="42"/>
        <v>0</v>
      </c>
      <c r="S290" s="3">
        <f t="shared" si="43"/>
        <v>0</v>
      </c>
      <c r="T290" s="3">
        <f t="shared" si="44"/>
        <v>0</v>
      </c>
      <c r="U290" s="3">
        <f t="shared" si="45"/>
        <v>0</v>
      </c>
      <c r="V290" s="3">
        <f t="shared" si="46"/>
        <v>0</v>
      </c>
      <c r="W290" s="3">
        <f t="shared" si="47"/>
        <v>0</v>
      </c>
      <c r="X290" s="3">
        <f t="shared" si="48"/>
        <v>0</v>
      </c>
    </row>
    <row r="291" spans="1:24" x14ac:dyDescent="0.25">
      <c r="A291" s="35">
        <v>44724</v>
      </c>
      <c r="B291" s="36">
        <v>17</v>
      </c>
      <c r="C291" s="18" t="str">
        <f t="shared" si="41"/>
        <v>44724_17</v>
      </c>
      <c r="D291" s="20">
        <v>155.82009511876109</v>
      </c>
      <c r="E291" s="20">
        <v>375.41112952099775</v>
      </c>
      <c r="F291" s="20">
        <v>363.57577400060632</v>
      </c>
      <c r="G291" s="20">
        <v>268.34923835774015</v>
      </c>
      <c r="H291" s="20">
        <v>9.5065801622338728E-2</v>
      </c>
      <c r="I291" s="20">
        <v>1.0095455574778973</v>
      </c>
      <c r="J291" s="20">
        <v>0.3024011303196209</v>
      </c>
      <c r="K291" s="20">
        <v>-4.7057672039539131</v>
      </c>
      <c r="L291" s="20">
        <v>-18.953334273847386</v>
      </c>
      <c r="M291" s="20">
        <v>-17.822559955433036</v>
      </c>
      <c r="N291" s="20">
        <v>-8.4732366762896021</v>
      </c>
      <c r="O291" s="20">
        <v>-1.0633647078966448E-2</v>
      </c>
      <c r="P291" s="20">
        <v>-9.2394911884670902E-2</v>
      </c>
      <c r="Q291" s="20">
        <v>-3.6850769127964408E-2</v>
      </c>
      <c r="R291" s="3">
        <f t="shared" si="42"/>
        <v>0</v>
      </c>
      <c r="S291" s="3">
        <f t="shared" si="43"/>
        <v>0</v>
      </c>
      <c r="T291" s="3">
        <f t="shared" si="44"/>
        <v>0</v>
      </c>
      <c r="U291" s="3">
        <f t="shared" si="45"/>
        <v>0</v>
      </c>
      <c r="V291" s="3">
        <f t="shared" si="46"/>
        <v>0</v>
      </c>
      <c r="W291" s="3">
        <f t="shared" si="47"/>
        <v>0</v>
      </c>
      <c r="X291" s="3">
        <f t="shared" si="48"/>
        <v>0</v>
      </c>
    </row>
    <row r="292" spans="1:24" x14ac:dyDescent="0.25">
      <c r="A292" s="35">
        <v>44724</v>
      </c>
      <c r="B292" s="36">
        <v>18</v>
      </c>
      <c r="C292" s="18" t="str">
        <f t="shared" si="41"/>
        <v>44724_18</v>
      </c>
      <c r="D292" s="20">
        <v>165.68601645109314</v>
      </c>
      <c r="E292" s="20">
        <v>401.52660714749754</v>
      </c>
      <c r="F292" s="20">
        <v>391.98717867090437</v>
      </c>
      <c r="G292" s="20">
        <v>286.42171010777218</v>
      </c>
      <c r="H292" s="20">
        <v>0.1010241621935643</v>
      </c>
      <c r="I292" s="20">
        <v>1.0255073599664568</v>
      </c>
      <c r="J292" s="20">
        <v>0.31892651308204462</v>
      </c>
      <c r="K292" s="20">
        <v>-6.1631704551130087</v>
      </c>
      <c r="L292" s="20">
        <v>-19.842753496229221</v>
      </c>
      <c r="M292" s="20">
        <v>-17.95986417216297</v>
      </c>
      <c r="N292" s="20">
        <v>-9.2771824268981895</v>
      </c>
      <c r="O292" s="20">
        <v>-1.3998631068983323E-2</v>
      </c>
      <c r="P292" s="20">
        <v>-0.10629388943616115</v>
      </c>
      <c r="Q292" s="20">
        <v>-4.6784641647973878E-2</v>
      </c>
      <c r="R292" s="3">
        <f t="shared" si="42"/>
        <v>0</v>
      </c>
      <c r="S292" s="3">
        <f t="shared" si="43"/>
        <v>0</v>
      </c>
      <c r="T292" s="3">
        <f t="shared" si="44"/>
        <v>0</v>
      </c>
      <c r="U292" s="3">
        <f t="shared" si="45"/>
        <v>0</v>
      </c>
      <c r="V292" s="3">
        <f t="shared" si="46"/>
        <v>0</v>
      </c>
      <c r="W292" s="3">
        <f t="shared" si="47"/>
        <v>0</v>
      </c>
      <c r="X292" s="3">
        <f t="shared" si="48"/>
        <v>0</v>
      </c>
    </row>
    <row r="293" spans="1:24" x14ac:dyDescent="0.25">
      <c r="A293" s="35">
        <v>44724</v>
      </c>
      <c r="B293" s="36">
        <v>19</v>
      </c>
      <c r="C293" s="18" t="str">
        <f t="shared" si="41"/>
        <v>44724_19</v>
      </c>
      <c r="D293" s="20">
        <v>205.09822732955698</v>
      </c>
      <c r="E293" s="20">
        <v>475.11747102700724</v>
      </c>
      <c r="F293" s="20">
        <v>469.72373459540421</v>
      </c>
      <c r="G293" s="20">
        <v>342.57696228826609</v>
      </c>
      <c r="H293" s="20">
        <v>0.13168612568325386</v>
      </c>
      <c r="I293" s="20">
        <v>1.2284607626678692</v>
      </c>
      <c r="J293" s="20">
        <v>0.40853069988605784</v>
      </c>
      <c r="K293" s="20">
        <v>-6.5350985041125771</v>
      </c>
      <c r="L293" s="20">
        <v>-20.500478565587493</v>
      </c>
      <c r="M293" s="20">
        <v>-15.197425324431764</v>
      </c>
      <c r="N293" s="20">
        <v>-9.2237668723889747</v>
      </c>
      <c r="O293" s="20">
        <v>-1.8527267863886553E-2</v>
      </c>
      <c r="P293" s="20">
        <v>-0.14204546484027952</v>
      </c>
      <c r="Q293" s="20">
        <v>-6.0379630630106845E-2</v>
      </c>
      <c r="R293" s="3">
        <f t="shared" si="42"/>
        <v>0</v>
      </c>
      <c r="S293" s="3">
        <f t="shared" si="43"/>
        <v>0</v>
      </c>
      <c r="T293" s="3">
        <f t="shared" si="44"/>
        <v>0</v>
      </c>
      <c r="U293" s="3">
        <f t="shared" si="45"/>
        <v>0</v>
      </c>
      <c r="V293" s="3">
        <f t="shared" si="46"/>
        <v>0</v>
      </c>
      <c r="W293" s="3">
        <f t="shared" si="47"/>
        <v>0</v>
      </c>
      <c r="X293" s="3">
        <f t="shared" si="48"/>
        <v>0</v>
      </c>
    </row>
    <row r="294" spans="1:24" x14ac:dyDescent="0.25">
      <c r="A294" s="35">
        <v>44724</v>
      </c>
      <c r="B294" s="36">
        <v>20</v>
      </c>
      <c r="C294" s="18" t="str">
        <f t="shared" si="41"/>
        <v>44724_20</v>
      </c>
      <c r="D294" s="20">
        <v>220.09109765095917</v>
      </c>
      <c r="E294" s="20">
        <v>507.22691943762351</v>
      </c>
      <c r="F294" s="20">
        <v>502.88522620679061</v>
      </c>
      <c r="G294" s="20">
        <v>366.61443015630852</v>
      </c>
      <c r="H294" s="20">
        <v>0.14005857172128305</v>
      </c>
      <c r="I294" s="20">
        <v>1.3197071745937499</v>
      </c>
      <c r="J294" s="20">
        <v>0.43281476789140427</v>
      </c>
      <c r="K294" s="20">
        <v>-6.0175446646095105</v>
      </c>
      <c r="L294" s="20">
        <v>-19.221632348217106</v>
      </c>
      <c r="M294" s="20">
        <v>-13.921827269513523</v>
      </c>
      <c r="N294" s="20">
        <v>-8.4329817553254678</v>
      </c>
      <c r="O294" s="20">
        <v>-1.8758147521780778E-2</v>
      </c>
      <c r="P294" s="20">
        <v>-0.14067773745928971</v>
      </c>
      <c r="Q294" s="20">
        <v>-6.0906511310177942E-2</v>
      </c>
      <c r="R294" s="3">
        <f t="shared" si="42"/>
        <v>0</v>
      </c>
      <c r="S294" s="3">
        <f t="shared" si="43"/>
        <v>0</v>
      </c>
      <c r="T294" s="3">
        <f t="shared" si="44"/>
        <v>0</v>
      </c>
      <c r="U294" s="3">
        <f t="shared" si="45"/>
        <v>0</v>
      </c>
      <c r="V294" s="3">
        <f t="shared" si="46"/>
        <v>0</v>
      </c>
      <c r="W294" s="3">
        <f t="shared" si="47"/>
        <v>0</v>
      </c>
      <c r="X294" s="3">
        <f t="shared" si="48"/>
        <v>0</v>
      </c>
    </row>
    <row r="295" spans="1:24" x14ac:dyDescent="0.25">
      <c r="A295" s="35">
        <v>44724</v>
      </c>
      <c r="B295" s="36">
        <v>21</v>
      </c>
      <c r="C295" s="18" t="str">
        <f t="shared" si="41"/>
        <v>44724_21</v>
      </c>
      <c r="D295" s="20">
        <v>222.82723217855553</v>
      </c>
      <c r="E295" s="20">
        <v>520.29487608207774</v>
      </c>
      <c r="F295" s="20">
        <v>516.4153490735041</v>
      </c>
      <c r="G295" s="20">
        <v>374.81512549891653</v>
      </c>
      <c r="H295" s="20">
        <v>0.1414591333882545</v>
      </c>
      <c r="I295" s="20">
        <v>1.3549513941514946</v>
      </c>
      <c r="J295" s="20">
        <v>0.43734514074550401</v>
      </c>
      <c r="K295" s="20">
        <v>-6.6141550706515728</v>
      </c>
      <c r="L295" s="20">
        <v>-18.944988305163573</v>
      </c>
      <c r="M295" s="20">
        <v>-13.825829237603818</v>
      </c>
      <c r="N295" s="20">
        <v>-8.8988653365151738</v>
      </c>
      <c r="O295" s="20">
        <v>-1.9764401999630005E-2</v>
      </c>
      <c r="P295" s="20">
        <v>-0.14161183928524781</v>
      </c>
      <c r="Q295" s="20">
        <v>-6.3822144167831329E-2</v>
      </c>
      <c r="R295" s="3">
        <f t="shared" si="42"/>
        <v>0</v>
      </c>
      <c r="S295" s="3">
        <f t="shared" si="43"/>
        <v>0</v>
      </c>
      <c r="T295" s="3">
        <f t="shared" si="44"/>
        <v>0</v>
      </c>
      <c r="U295" s="3">
        <f t="shared" si="45"/>
        <v>0</v>
      </c>
      <c r="V295" s="3">
        <f t="shared" si="46"/>
        <v>0</v>
      </c>
      <c r="W295" s="3">
        <f t="shared" si="47"/>
        <v>0</v>
      </c>
      <c r="X295" s="3">
        <f t="shared" si="48"/>
        <v>0</v>
      </c>
    </row>
    <row r="296" spans="1:24" x14ac:dyDescent="0.25">
      <c r="A296" s="35">
        <v>44724</v>
      </c>
      <c r="B296" s="36">
        <v>22</v>
      </c>
      <c r="C296" s="18" t="str">
        <f t="shared" si="41"/>
        <v>44724_22</v>
      </c>
      <c r="D296" s="20">
        <v>217.42563485245378</v>
      </c>
      <c r="E296" s="20">
        <v>512.70108493687849</v>
      </c>
      <c r="F296" s="20">
        <v>509.44136532168153</v>
      </c>
      <c r="G296" s="20">
        <v>367.38578727549105</v>
      </c>
      <c r="H296" s="20">
        <v>0.13810888713242864</v>
      </c>
      <c r="I296" s="20">
        <v>1.3291121269717905</v>
      </c>
      <c r="J296" s="20">
        <v>0.42715465895206939</v>
      </c>
      <c r="K296" s="20">
        <v>-7.8991166937514032</v>
      </c>
      <c r="L296" s="20">
        <v>-21.078278365717029</v>
      </c>
      <c r="M296" s="20">
        <v>-15.873119903337628</v>
      </c>
      <c r="N296" s="20">
        <v>-10.96201238972524</v>
      </c>
      <c r="O296" s="20">
        <v>-1.9477878345382796E-2</v>
      </c>
      <c r="P296" s="20">
        <v>-0.14309436516565166</v>
      </c>
      <c r="Q296" s="20">
        <v>-6.2934928323854333E-2</v>
      </c>
      <c r="R296" s="3">
        <f t="shared" si="42"/>
        <v>0</v>
      </c>
      <c r="S296" s="3">
        <f t="shared" si="43"/>
        <v>0</v>
      </c>
      <c r="T296" s="3">
        <f t="shared" si="44"/>
        <v>0</v>
      </c>
      <c r="U296" s="3">
        <f t="shared" si="45"/>
        <v>0</v>
      </c>
      <c r="V296" s="3">
        <f t="shared" si="46"/>
        <v>0</v>
      </c>
      <c r="W296" s="3">
        <f t="shared" si="47"/>
        <v>0</v>
      </c>
      <c r="X296" s="3">
        <f t="shared" si="48"/>
        <v>0</v>
      </c>
    </row>
    <row r="297" spans="1:24" x14ac:dyDescent="0.25">
      <c r="A297" s="35">
        <v>44724</v>
      </c>
      <c r="B297" s="36">
        <v>23</v>
      </c>
      <c r="C297" s="18" t="str">
        <f t="shared" si="41"/>
        <v>44724_23</v>
      </c>
      <c r="D297" s="20">
        <v>199.34601834766517</v>
      </c>
      <c r="E297" s="20">
        <v>470.08693013234625</v>
      </c>
      <c r="F297" s="20">
        <v>466.94927525168737</v>
      </c>
      <c r="G297" s="20">
        <v>336.27492950274922</v>
      </c>
      <c r="H297" s="20">
        <v>0.12912921432775618</v>
      </c>
      <c r="I297" s="20">
        <v>1.2133058745460776</v>
      </c>
      <c r="J297" s="20">
        <v>0.40069954830852672</v>
      </c>
      <c r="K297" s="20">
        <v>-11.184093175677875</v>
      </c>
      <c r="L297" s="20">
        <v>-29.171264375230489</v>
      </c>
      <c r="M297" s="20">
        <v>-23.432399779882807</v>
      </c>
      <c r="N297" s="20">
        <v>-16.77177806483185</v>
      </c>
      <c r="O297" s="20">
        <v>-2.0286119056204727E-2</v>
      </c>
      <c r="P297" s="20">
        <v>-0.16477655639693453</v>
      </c>
      <c r="Q297" s="20">
        <v>-6.5177585215553613E-2</v>
      </c>
      <c r="R297" s="3">
        <f t="shared" si="42"/>
        <v>0</v>
      </c>
      <c r="S297" s="3">
        <f t="shared" si="43"/>
        <v>0</v>
      </c>
      <c r="T297" s="3">
        <f t="shared" si="44"/>
        <v>0</v>
      </c>
      <c r="U297" s="3">
        <f t="shared" si="45"/>
        <v>0</v>
      </c>
      <c r="V297" s="3">
        <f t="shared" si="46"/>
        <v>0</v>
      </c>
      <c r="W297" s="3">
        <f t="shared" si="47"/>
        <v>0</v>
      </c>
      <c r="X297" s="3">
        <f t="shared" si="48"/>
        <v>0</v>
      </c>
    </row>
    <row r="298" spans="1:24" x14ac:dyDescent="0.25">
      <c r="A298" s="35">
        <v>44724</v>
      </c>
      <c r="B298" s="36">
        <v>24</v>
      </c>
      <c r="C298" s="18" t="str">
        <f t="shared" si="41"/>
        <v>44724_24</v>
      </c>
      <c r="D298" s="20">
        <v>173.73896861516667</v>
      </c>
      <c r="E298" s="20">
        <v>406.87707371393094</v>
      </c>
      <c r="F298" s="20">
        <v>401.75078154649157</v>
      </c>
      <c r="G298" s="20">
        <v>290.94773742957534</v>
      </c>
      <c r="H298" s="20">
        <v>0.11620303885919646</v>
      </c>
      <c r="I298" s="20">
        <v>1.0742402374545261</v>
      </c>
      <c r="J298" s="20">
        <v>0.36212509765219486</v>
      </c>
      <c r="K298" s="20">
        <v>-12.162058005226104</v>
      </c>
      <c r="L298" s="20">
        <v>-30.736791135243926</v>
      </c>
      <c r="M298" s="20">
        <v>-25.601722619539455</v>
      </c>
      <c r="N298" s="20">
        <v>-18.661802168265957</v>
      </c>
      <c r="O298" s="20">
        <v>-1.9938661904743225E-2</v>
      </c>
      <c r="P298" s="20">
        <v>-0.1656923409756087</v>
      </c>
      <c r="Q298" s="20">
        <v>-6.3761356454117749E-2</v>
      </c>
      <c r="R298" s="3">
        <f t="shared" si="42"/>
        <v>0</v>
      </c>
      <c r="S298" s="3">
        <f t="shared" si="43"/>
        <v>0</v>
      </c>
      <c r="T298" s="3">
        <f t="shared" si="44"/>
        <v>0</v>
      </c>
      <c r="U298" s="3">
        <f t="shared" si="45"/>
        <v>0</v>
      </c>
      <c r="V298" s="3">
        <f t="shared" si="46"/>
        <v>0</v>
      </c>
      <c r="W298" s="3">
        <f t="shared" si="47"/>
        <v>0</v>
      </c>
      <c r="X298" s="3">
        <f t="shared" si="48"/>
        <v>0</v>
      </c>
    </row>
    <row r="299" spans="1:24" x14ac:dyDescent="0.25">
      <c r="A299" s="35">
        <v>44725</v>
      </c>
      <c r="B299" s="36">
        <v>1</v>
      </c>
      <c r="C299" s="18" t="str">
        <f t="shared" si="41"/>
        <v>44725_1</v>
      </c>
      <c r="D299" s="20">
        <v>148.23467739307114</v>
      </c>
      <c r="E299" s="20">
        <v>340.98734941983452</v>
      </c>
      <c r="F299" s="20">
        <v>330.34072431205203</v>
      </c>
      <c r="G299" s="20">
        <v>243.79859237965741</v>
      </c>
      <c r="H299" s="20">
        <v>0.10573519252014528</v>
      </c>
      <c r="I299" s="20">
        <v>0.96026608853225059</v>
      </c>
      <c r="J299" s="20">
        <v>0.33081145492737996</v>
      </c>
      <c r="K299" s="20">
        <v>-10.309372572775445</v>
      </c>
      <c r="L299" s="20">
        <v>-21.718377821912856</v>
      </c>
      <c r="M299" s="20">
        <v>-15.787201351797602</v>
      </c>
      <c r="N299" s="20">
        <v>-14.27262394469731</v>
      </c>
      <c r="O299" s="20">
        <v>-1.9798454934826966E-2</v>
      </c>
      <c r="P299" s="20">
        <v>-0.15660037795837403</v>
      </c>
      <c r="Q299" s="20">
        <v>-6.3211265951023485E-2</v>
      </c>
      <c r="R299" s="3">
        <f t="shared" si="42"/>
        <v>0</v>
      </c>
      <c r="S299" s="3">
        <f t="shared" si="43"/>
        <v>0</v>
      </c>
      <c r="T299" s="3">
        <f t="shared" si="44"/>
        <v>0</v>
      </c>
      <c r="U299" s="3">
        <f t="shared" si="45"/>
        <v>0</v>
      </c>
      <c r="V299" s="3">
        <f t="shared" si="46"/>
        <v>0</v>
      </c>
      <c r="W299" s="3">
        <f t="shared" si="47"/>
        <v>0</v>
      </c>
      <c r="X299" s="3">
        <f t="shared" si="48"/>
        <v>0</v>
      </c>
    </row>
    <row r="300" spans="1:24" x14ac:dyDescent="0.25">
      <c r="A300" s="35">
        <v>44725</v>
      </c>
      <c r="B300" s="36">
        <v>2</v>
      </c>
      <c r="C300" s="18" t="str">
        <f t="shared" si="41"/>
        <v>44725_2</v>
      </c>
      <c r="D300" s="20">
        <v>129.51184553309474</v>
      </c>
      <c r="E300" s="20">
        <v>290.285659920939</v>
      </c>
      <c r="F300" s="20">
        <v>277.56521892988906</v>
      </c>
      <c r="G300" s="20">
        <v>208.64204563130716</v>
      </c>
      <c r="H300" s="20">
        <v>9.8589607920945718E-2</v>
      </c>
      <c r="I300" s="20">
        <v>0.86272922579780287</v>
      </c>
      <c r="J300" s="20">
        <v>0.30856815948310079</v>
      </c>
      <c r="K300" s="20">
        <v>-11.011019051165839</v>
      </c>
      <c r="L300" s="20">
        <v>-23.592816819672588</v>
      </c>
      <c r="M300" s="20">
        <v>-17.460835858431395</v>
      </c>
      <c r="N300" s="20">
        <v>-15.531195082216641</v>
      </c>
      <c r="O300" s="20">
        <v>-1.9638046218829391E-2</v>
      </c>
      <c r="P300" s="20">
        <v>-0.15812618399890888</v>
      </c>
      <c r="Q300" s="20">
        <v>-6.2668956869218626E-2</v>
      </c>
      <c r="R300" s="3">
        <f t="shared" si="42"/>
        <v>0</v>
      </c>
      <c r="S300" s="3">
        <f t="shared" si="43"/>
        <v>0</v>
      </c>
      <c r="T300" s="3">
        <f t="shared" si="44"/>
        <v>0</v>
      </c>
      <c r="U300" s="3">
        <f t="shared" si="45"/>
        <v>0</v>
      </c>
      <c r="V300" s="3">
        <f t="shared" si="46"/>
        <v>0</v>
      </c>
      <c r="W300" s="3">
        <f t="shared" si="47"/>
        <v>0</v>
      </c>
      <c r="X300" s="3">
        <f t="shared" si="48"/>
        <v>0</v>
      </c>
    </row>
    <row r="301" spans="1:24" x14ac:dyDescent="0.25">
      <c r="A301" s="35">
        <v>44725</v>
      </c>
      <c r="B301" s="36">
        <v>3</v>
      </c>
      <c r="C301" s="18" t="str">
        <f t="shared" si="41"/>
        <v>44725_3</v>
      </c>
      <c r="D301" s="20">
        <v>119.30335868234357</v>
      </c>
      <c r="E301" s="20">
        <v>260.94288864559189</v>
      </c>
      <c r="F301" s="20">
        <v>245.50382197905023</v>
      </c>
      <c r="G301" s="20">
        <v>188.80381888002594</v>
      </c>
      <c r="H301" s="20">
        <v>9.638916202257436E-2</v>
      </c>
      <c r="I301" s="20">
        <v>0.80310127036002288</v>
      </c>
      <c r="J301" s="20">
        <v>0.30157831042921301</v>
      </c>
      <c r="K301" s="20">
        <v>-11.659968735608873</v>
      </c>
      <c r="L301" s="20">
        <v>-26.167523287579577</v>
      </c>
      <c r="M301" s="20">
        <v>-20.1836422554397</v>
      </c>
      <c r="N301" s="20">
        <v>-16.962368155469214</v>
      </c>
      <c r="O301" s="20">
        <v>-1.9039226935149152E-2</v>
      </c>
      <c r="P301" s="20">
        <v>-0.16755704618180856</v>
      </c>
      <c r="Q301" s="20">
        <v>-6.089208407784609E-2</v>
      </c>
      <c r="R301" s="3">
        <f t="shared" si="42"/>
        <v>0</v>
      </c>
      <c r="S301" s="3">
        <f t="shared" si="43"/>
        <v>0</v>
      </c>
      <c r="T301" s="3">
        <f t="shared" si="44"/>
        <v>0</v>
      </c>
      <c r="U301" s="3">
        <f t="shared" si="45"/>
        <v>0</v>
      </c>
      <c r="V301" s="3">
        <f t="shared" si="46"/>
        <v>0</v>
      </c>
      <c r="W301" s="3">
        <f t="shared" si="47"/>
        <v>0</v>
      </c>
      <c r="X301" s="3">
        <f t="shared" si="48"/>
        <v>0</v>
      </c>
    </row>
    <row r="302" spans="1:24" x14ac:dyDescent="0.25">
      <c r="A302" s="35">
        <v>44725</v>
      </c>
      <c r="B302" s="36">
        <v>4</v>
      </c>
      <c r="C302" s="18" t="str">
        <f t="shared" si="41"/>
        <v>44725_4</v>
      </c>
      <c r="D302" s="20">
        <v>114.78468528464836</v>
      </c>
      <c r="E302" s="20">
        <v>246.63142982759689</v>
      </c>
      <c r="F302" s="20">
        <v>230.38237975575947</v>
      </c>
      <c r="G302" s="20">
        <v>178.3577027391722</v>
      </c>
      <c r="H302" s="20">
        <v>9.4182754950432421E-2</v>
      </c>
      <c r="I302" s="20">
        <v>0.78785959581090315</v>
      </c>
      <c r="J302" s="20">
        <v>0.2952110602151613</v>
      </c>
      <c r="K302" s="20">
        <v>-11.091818079800886</v>
      </c>
      <c r="L302" s="20">
        <v>-25.608600374707006</v>
      </c>
      <c r="M302" s="20">
        <v>-19.900686707469266</v>
      </c>
      <c r="N302" s="20">
        <v>-16.678944966897078</v>
      </c>
      <c r="O302" s="20">
        <v>-1.9182953297198171E-2</v>
      </c>
      <c r="P302" s="20">
        <v>-0.16246705461600425</v>
      </c>
      <c r="Q302" s="20">
        <v>-6.1290066538982814E-2</v>
      </c>
      <c r="R302" s="3">
        <f t="shared" si="42"/>
        <v>0</v>
      </c>
      <c r="S302" s="3">
        <f t="shared" si="43"/>
        <v>0</v>
      </c>
      <c r="T302" s="3">
        <f t="shared" si="44"/>
        <v>0</v>
      </c>
      <c r="U302" s="3">
        <f t="shared" si="45"/>
        <v>0</v>
      </c>
      <c r="V302" s="3">
        <f t="shared" si="46"/>
        <v>0</v>
      </c>
      <c r="W302" s="3">
        <f t="shared" si="47"/>
        <v>0</v>
      </c>
      <c r="X302" s="3">
        <f t="shared" si="48"/>
        <v>0</v>
      </c>
    </row>
    <row r="303" spans="1:24" x14ac:dyDescent="0.25">
      <c r="A303" s="35">
        <v>44725</v>
      </c>
      <c r="B303" s="36">
        <v>5</v>
      </c>
      <c r="C303" s="18" t="str">
        <f t="shared" si="41"/>
        <v>44725_5</v>
      </c>
      <c r="D303" s="20">
        <v>112.95990139647645</v>
      </c>
      <c r="E303" s="20">
        <v>242.38365754299622</v>
      </c>
      <c r="F303" s="20">
        <v>226.28590354085938</v>
      </c>
      <c r="G303" s="20">
        <v>175.15280406890278</v>
      </c>
      <c r="H303" s="20">
        <v>9.383078855175693E-2</v>
      </c>
      <c r="I303" s="20">
        <v>0.78391312657929602</v>
      </c>
      <c r="J303" s="20">
        <v>0.29414870579742691</v>
      </c>
      <c r="K303" s="20">
        <v>-12.20450219518994</v>
      </c>
      <c r="L303" s="20">
        <v>-27.290909703771312</v>
      </c>
      <c r="M303" s="20">
        <v>-21.288199050205336</v>
      </c>
      <c r="N303" s="20">
        <v>-17.925397866263538</v>
      </c>
      <c r="O303" s="20">
        <v>-2.098857121355294E-2</v>
      </c>
      <c r="P303" s="20">
        <v>-0.17506185178482739</v>
      </c>
      <c r="Q303" s="20">
        <v>-6.6486611374281843E-2</v>
      </c>
      <c r="R303" s="3">
        <f t="shared" si="42"/>
        <v>0</v>
      </c>
      <c r="S303" s="3">
        <f t="shared" si="43"/>
        <v>0</v>
      </c>
      <c r="T303" s="3">
        <f t="shared" si="44"/>
        <v>0</v>
      </c>
      <c r="U303" s="3">
        <f t="shared" si="45"/>
        <v>0</v>
      </c>
      <c r="V303" s="3">
        <f t="shared" si="46"/>
        <v>0</v>
      </c>
      <c r="W303" s="3">
        <f t="shared" si="47"/>
        <v>0</v>
      </c>
      <c r="X303" s="3">
        <f t="shared" si="48"/>
        <v>0</v>
      </c>
    </row>
    <row r="304" spans="1:24" x14ac:dyDescent="0.25">
      <c r="A304" s="35">
        <v>44725</v>
      </c>
      <c r="B304" s="36">
        <v>6</v>
      </c>
      <c r="C304" s="18" t="str">
        <f t="shared" si="41"/>
        <v>44725_6</v>
      </c>
      <c r="D304" s="20">
        <v>117.74335135212611</v>
      </c>
      <c r="E304" s="20">
        <v>256.80367338705469</v>
      </c>
      <c r="F304" s="20">
        <v>239.72705166733374</v>
      </c>
      <c r="G304" s="20">
        <v>184.85851553120253</v>
      </c>
      <c r="H304" s="20">
        <v>9.6196820513641451E-2</v>
      </c>
      <c r="I304" s="20">
        <v>0.82982759328662947</v>
      </c>
      <c r="J304" s="20">
        <v>0.30042026540066818</v>
      </c>
      <c r="K304" s="20">
        <v>-12.808867628272536</v>
      </c>
      <c r="L304" s="20">
        <v>-27.671664271438001</v>
      </c>
      <c r="M304" s="20">
        <v>-21.717492323900476</v>
      </c>
      <c r="N304" s="20">
        <v>-18.075710971813962</v>
      </c>
      <c r="O304" s="20">
        <v>-2.1128505909987008E-2</v>
      </c>
      <c r="P304" s="20">
        <v>-0.17537570988775233</v>
      </c>
      <c r="Q304" s="20">
        <v>-6.6897333158887684E-2</v>
      </c>
      <c r="R304" s="3">
        <f t="shared" si="42"/>
        <v>0</v>
      </c>
      <c r="S304" s="3">
        <f t="shared" si="43"/>
        <v>0</v>
      </c>
      <c r="T304" s="3">
        <f t="shared" si="44"/>
        <v>0</v>
      </c>
      <c r="U304" s="3">
        <f t="shared" si="45"/>
        <v>0</v>
      </c>
      <c r="V304" s="3">
        <f t="shared" si="46"/>
        <v>0</v>
      </c>
      <c r="W304" s="3">
        <f t="shared" si="47"/>
        <v>0</v>
      </c>
      <c r="X304" s="3">
        <f t="shared" si="48"/>
        <v>0</v>
      </c>
    </row>
    <row r="305" spans="1:24" x14ac:dyDescent="0.25">
      <c r="A305" s="35">
        <v>44725</v>
      </c>
      <c r="B305" s="36">
        <v>7</v>
      </c>
      <c r="C305" s="18" t="str">
        <f t="shared" si="41"/>
        <v>44725_7</v>
      </c>
      <c r="D305" s="20">
        <v>150.20416035541339</v>
      </c>
      <c r="E305" s="20">
        <v>326.08055790018096</v>
      </c>
      <c r="F305" s="20">
        <v>308.29205627740549</v>
      </c>
      <c r="G305" s="20">
        <v>236.85124944465349</v>
      </c>
      <c r="H305" s="20">
        <v>0.10833274332762219</v>
      </c>
      <c r="I305" s="20">
        <v>0.97492288600290555</v>
      </c>
      <c r="J305" s="20">
        <v>0.33691773155523064</v>
      </c>
      <c r="K305" s="20">
        <v>-10.555798431965366</v>
      </c>
      <c r="L305" s="20">
        <v>-27.216641228992774</v>
      </c>
      <c r="M305" s="20">
        <v>-21.737567576926722</v>
      </c>
      <c r="N305" s="20">
        <v>-16.861548552794169</v>
      </c>
      <c r="O305" s="20">
        <v>-2.0745907386307431E-2</v>
      </c>
      <c r="P305" s="20">
        <v>-0.17313464270380866</v>
      </c>
      <c r="Q305" s="20">
        <v>-6.6124808970073209E-2</v>
      </c>
      <c r="R305" s="3">
        <f t="shared" si="42"/>
        <v>0</v>
      </c>
      <c r="S305" s="3">
        <f t="shared" si="43"/>
        <v>0</v>
      </c>
      <c r="T305" s="3">
        <f t="shared" si="44"/>
        <v>0</v>
      </c>
      <c r="U305" s="3">
        <f t="shared" si="45"/>
        <v>0</v>
      </c>
      <c r="V305" s="3">
        <f t="shared" si="46"/>
        <v>0</v>
      </c>
      <c r="W305" s="3">
        <f t="shared" si="47"/>
        <v>0</v>
      </c>
      <c r="X305" s="3">
        <f t="shared" si="48"/>
        <v>0</v>
      </c>
    </row>
    <row r="306" spans="1:24" x14ac:dyDescent="0.25">
      <c r="A306" s="35">
        <v>44725</v>
      </c>
      <c r="B306" s="36">
        <v>8</v>
      </c>
      <c r="C306" s="18" t="str">
        <f t="shared" si="41"/>
        <v>44725_8</v>
      </c>
      <c r="D306" s="20">
        <v>185.76607854271566</v>
      </c>
      <c r="E306" s="20">
        <v>410.02069460305376</v>
      </c>
      <c r="F306" s="20">
        <v>384.61977440156772</v>
      </c>
      <c r="G306" s="20">
        <v>296.36101551663063</v>
      </c>
      <c r="H306" s="20">
        <v>0.11216001969378202</v>
      </c>
      <c r="I306" s="20">
        <v>1.1223357777557501</v>
      </c>
      <c r="J306" s="20">
        <v>0.34851784794691565</v>
      </c>
      <c r="K306" s="20">
        <v>-21.312815122707896</v>
      </c>
      <c r="L306" s="20">
        <v>-53.773940056943438</v>
      </c>
      <c r="M306" s="20">
        <v>-53.540685616983886</v>
      </c>
      <c r="N306" s="20">
        <v>-38.063992570134516</v>
      </c>
      <c r="O306" s="20">
        <v>-1.8741584214299375E-2</v>
      </c>
      <c r="P306" s="20">
        <v>-0.15311903417092815</v>
      </c>
      <c r="Q306" s="20">
        <v>-6.04256648289037E-2</v>
      </c>
      <c r="R306" s="3">
        <f t="shared" si="42"/>
        <v>0</v>
      </c>
      <c r="S306" s="3">
        <f t="shared" si="43"/>
        <v>0</v>
      </c>
      <c r="T306" s="3">
        <f t="shared" si="44"/>
        <v>0</v>
      </c>
      <c r="U306" s="3">
        <f t="shared" si="45"/>
        <v>0</v>
      </c>
      <c r="V306" s="3">
        <f t="shared" si="46"/>
        <v>0</v>
      </c>
      <c r="W306" s="3">
        <f t="shared" si="47"/>
        <v>0</v>
      </c>
      <c r="X306" s="3">
        <f t="shared" si="48"/>
        <v>0</v>
      </c>
    </row>
    <row r="307" spans="1:24" x14ac:dyDescent="0.25">
      <c r="A307" s="35">
        <v>44725</v>
      </c>
      <c r="B307" s="36">
        <v>9</v>
      </c>
      <c r="C307" s="18" t="str">
        <f t="shared" si="41"/>
        <v>44725_9</v>
      </c>
      <c r="D307" s="20">
        <v>204.75759933905439</v>
      </c>
      <c r="E307" s="20">
        <v>459.15062548250211</v>
      </c>
      <c r="F307" s="20">
        <v>425.92501514564748</v>
      </c>
      <c r="G307" s="20">
        <v>327.05554803653132</v>
      </c>
      <c r="H307" s="20">
        <v>0.12676851940870007</v>
      </c>
      <c r="I307" s="20">
        <v>1.2525657818146931</v>
      </c>
      <c r="J307" s="20">
        <v>0.39232760050979537</v>
      </c>
      <c r="K307" s="20">
        <v>-23.508645037533149</v>
      </c>
      <c r="L307" s="20">
        <v>-50.499298465551668</v>
      </c>
      <c r="M307" s="20">
        <v>-55.418764875532574</v>
      </c>
      <c r="N307" s="20">
        <v>-42.781031860930362</v>
      </c>
      <c r="O307" s="20">
        <v>-1.0817977782223225E-3</v>
      </c>
      <c r="P307" s="20">
        <v>-3.784512105278251E-2</v>
      </c>
      <c r="Q307" s="20">
        <v>-9.7356885243822123E-3</v>
      </c>
      <c r="R307" s="3">
        <f t="shared" si="42"/>
        <v>0</v>
      </c>
      <c r="S307" s="3">
        <f t="shared" si="43"/>
        <v>0</v>
      </c>
      <c r="T307" s="3">
        <f t="shared" si="44"/>
        <v>0</v>
      </c>
      <c r="U307" s="3">
        <f t="shared" si="45"/>
        <v>0</v>
      </c>
      <c r="V307" s="3">
        <f t="shared" si="46"/>
        <v>0</v>
      </c>
      <c r="W307" s="3">
        <f t="shared" si="47"/>
        <v>0</v>
      </c>
      <c r="X307" s="3">
        <f t="shared" si="48"/>
        <v>0</v>
      </c>
    </row>
    <row r="308" spans="1:24" x14ac:dyDescent="0.25">
      <c r="A308" s="35">
        <v>44725</v>
      </c>
      <c r="B308" s="36">
        <v>10</v>
      </c>
      <c r="C308" s="18" t="str">
        <f t="shared" si="41"/>
        <v>44725_10</v>
      </c>
      <c r="D308" s="20">
        <v>223.01627978739475</v>
      </c>
      <c r="E308" s="20">
        <v>506.72489180343905</v>
      </c>
      <c r="F308" s="20">
        <v>468.15125636403945</v>
      </c>
      <c r="G308" s="20">
        <v>356.72065938548593</v>
      </c>
      <c r="H308" s="20">
        <v>0.12811342414963184</v>
      </c>
      <c r="I308" s="20">
        <v>1.4443866345054883</v>
      </c>
      <c r="J308" s="20">
        <v>0.39630449255421596</v>
      </c>
      <c r="K308" s="20">
        <v>-15.421362599070235</v>
      </c>
      <c r="L308" s="20">
        <v>-30.867696975033994</v>
      </c>
      <c r="M308" s="20">
        <v>-38.438526367264792</v>
      </c>
      <c r="N308" s="20">
        <v>-31.238139863692076</v>
      </c>
      <c r="O308" s="20">
        <v>1.4326335880461089E-2</v>
      </c>
      <c r="P308" s="20">
        <v>9.5185033949334794E-2</v>
      </c>
      <c r="Q308" s="20">
        <v>3.4828407344975179E-2</v>
      </c>
      <c r="R308" s="3">
        <f t="shared" si="42"/>
        <v>0</v>
      </c>
      <c r="S308" s="3">
        <f t="shared" si="43"/>
        <v>0</v>
      </c>
      <c r="T308" s="3">
        <f t="shared" si="44"/>
        <v>0</v>
      </c>
      <c r="U308" s="3">
        <f t="shared" si="45"/>
        <v>0</v>
      </c>
      <c r="V308" s="3">
        <f t="shared" si="46"/>
        <v>0</v>
      </c>
      <c r="W308" s="3">
        <f t="shared" si="47"/>
        <v>0</v>
      </c>
      <c r="X308" s="3">
        <f t="shared" si="48"/>
        <v>0</v>
      </c>
    </row>
    <row r="309" spans="1:24" x14ac:dyDescent="0.25">
      <c r="A309" s="35">
        <v>44725</v>
      </c>
      <c r="B309" s="36">
        <v>11</v>
      </c>
      <c r="C309" s="18" t="str">
        <f t="shared" si="41"/>
        <v>44725_11</v>
      </c>
      <c r="D309" s="20">
        <v>230.09144509097737</v>
      </c>
      <c r="E309" s="20">
        <v>520.16822791408481</v>
      </c>
      <c r="F309" s="20">
        <v>480.25179738157539</v>
      </c>
      <c r="G309" s="20">
        <v>365.93158126896918</v>
      </c>
      <c r="H309" s="20">
        <v>0.12633625508903951</v>
      </c>
      <c r="I309" s="20">
        <v>1.4340192838452479</v>
      </c>
      <c r="J309" s="20">
        <v>0.39245268338612238</v>
      </c>
      <c r="K309" s="20">
        <v>-12.086379478560829</v>
      </c>
      <c r="L309" s="20">
        <v>-25.032574888419301</v>
      </c>
      <c r="M309" s="20">
        <v>-33.071990422220658</v>
      </c>
      <c r="N309" s="20">
        <v>-26.928471784567684</v>
      </c>
      <c r="O309" s="20">
        <v>2.0750111181145364E-2</v>
      </c>
      <c r="P309" s="20">
        <v>0.13139587857679405</v>
      </c>
      <c r="Q309" s="20">
        <v>5.3378619779035623E-2</v>
      </c>
      <c r="R309" s="3">
        <f t="shared" si="42"/>
        <v>0</v>
      </c>
      <c r="S309" s="3">
        <f t="shared" si="43"/>
        <v>0</v>
      </c>
      <c r="T309" s="3">
        <f t="shared" si="44"/>
        <v>0</v>
      </c>
      <c r="U309" s="3">
        <f t="shared" si="45"/>
        <v>0</v>
      </c>
      <c r="V309" s="3">
        <f t="shared" si="46"/>
        <v>0</v>
      </c>
      <c r="W309" s="3">
        <f t="shared" si="47"/>
        <v>0</v>
      </c>
      <c r="X309" s="3">
        <f t="shared" si="48"/>
        <v>0</v>
      </c>
    </row>
    <row r="310" spans="1:24" x14ac:dyDescent="0.25">
      <c r="A310" s="35">
        <v>44725</v>
      </c>
      <c r="B310" s="36">
        <v>12</v>
      </c>
      <c r="C310" s="18" t="str">
        <f t="shared" si="41"/>
        <v>44725_12</v>
      </c>
      <c r="D310" s="20">
        <v>233.82533640330192</v>
      </c>
      <c r="E310" s="20">
        <v>525.68935188386831</v>
      </c>
      <c r="F310" s="20">
        <v>485.71097091755871</v>
      </c>
      <c r="G310" s="20">
        <v>370.71582301649289</v>
      </c>
      <c r="H310" s="20">
        <v>0.12423365618639373</v>
      </c>
      <c r="I310" s="20">
        <v>1.4284103759553339</v>
      </c>
      <c r="J310" s="20">
        <v>0.38645290536410587</v>
      </c>
      <c r="K310" s="20">
        <v>-9.4484984910399561</v>
      </c>
      <c r="L310" s="20">
        <v>-17.707967411642361</v>
      </c>
      <c r="M310" s="20">
        <v>-26.557233309089444</v>
      </c>
      <c r="N310" s="20">
        <v>-22.384931566411467</v>
      </c>
      <c r="O310" s="20">
        <v>3.1849228101919917E-2</v>
      </c>
      <c r="P310" s="20">
        <v>0.20890582655752904</v>
      </c>
      <c r="Q310" s="20">
        <v>8.6015655124580731E-2</v>
      </c>
      <c r="R310" s="3">
        <f t="shared" si="42"/>
        <v>0</v>
      </c>
      <c r="S310" s="3">
        <f t="shared" si="43"/>
        <v>0</v>
      </c>
      <c r="T310" s="3">
        <f t="shared" si="44"/>
        <v>0</v>
      </c>
      <c r="U310" s="3">
        <f t="shared" si="45"/>
        <v>0</v>
      </c>
      <c r="V310" s="3">
        <f t="shared" si="46"/>
        <v>5.4367385657074031E-2</v>
      </c>
      <c r="W310" s="3">
        <f t="shared" si="47"/>
        <v>0</v>
      </c>
      <c r="X310" s="3">
        <f t="shared" si="48"/>
        <v>6.7741474937861187E-2</v>
      </c>
    </row>
    <row r="311" spans="1:24" x14ac:dyDescent="0.25">
      <c r="A311" s="35">
        <v>44725</v>
      </c>
      <c r="B311" s="36">
        <v>13</v>
      </c>
      <c r="C311" s="18" t="str">
        <f t="shared" si="41"/>
        <v>44725_13</v>
      </c>
      <c r="D311" s="20">
        <v>233.66338552630717</v>
      </c>
      <c r="E311" s="20">
        <v>518.78516315983939</v>
      </c>
      <c r="F311" s="20">
        <v>480.0608406733852</v>
      </c>
      <c r="G311" s="20">
        <v>369.39455828572034</v>
      </c>
      <c r="H311" s="20">
        <v>0.11560361740597389</v>
      </c>
      <c r="I311" s="20">
        <v>1.3522854764741012</v>
      </c>
      <c r="J311" s="20">
        <v>0.36149154844008641</v>
      </c>
      <c r="K311" s="20">
        <v>-8.4195923179708476</v>
      </c>
      <c r="L311" s="20">
        <v>-16.444633923198513</v>
      </c>
      <c r="M311" s="20">
        <v>-23.449499856539852</v>
      </c>
      <c r="N311" s="20">
        <v>-20.142549505847761</v>
      </c>
      <c r="O311" s="20">
        <v>2.8292397341323286E-2</v>
      </c>
      <c r="P311" s="20">
        <v>0.18671828652558656</v>
      </c>
      <c r="Q311" s="20">
        <v>7.5882089513308534E-2</v>
      </c>
      <c r="R311" s="3">
        <f t="shared" si="42"/>
        <v>0</v>
      </c>
      <c r="S311" s="3">
        <f t="shared" si="43"/>
        <v>0</v>
      </c>
      <c r="T311" s="3">
        <f t="shared" si="44"/>
        <v>0</v>
      </c>
      <c r="U311" s="3">
        <f t="shared" si="45"/>
        <v>0</v>
      </c>
      <c r="V311" s="3">
        <f t="shared" si="46"/>
        <v>4.0152875850037739E-2</v>
      </c>
      <c r="W311" s="3">
        <f t="shared" si="47"/>
        <v>0</v>
      </c>
      <c r="X311" s="3">
        <f t="shared" si="48"/>
        <v>2.7824466563561245E-2</v>
      </c>
    </row>
    <row r="312" spans="1:24" x14ac:dyDescent="0.25">
      <c r="A312" s="35">
        <v>44725</v>
      </c>
      <c r="B312" s="36">
        <v>14</v>
      </c>
      <c r="C312" s="18" t="str">
        <f t="shared" si="41"/>
        <v>44725_14</v>
      </c>
      <c r="D312" s="20">
        <v>231.01274295429607</v>
      </c>
      <c r="E312" s="20">
        <v>511.8382207805447</v>
      </c>
      <c r="F312" s="20">
        <v>476.32713435705784</v>
      </c>
      <c r="G312" s="20">
        <v>366.64547222802776</v>
      </c>
      <c r="H312" s="20">
        <v>0.11127145217478651</v>
      </c>
      <c r="I312" s="20">
        <v>1.2837650559178069</v>
      </c>
      <c r="J312" s="20">
        <v>0.34908142416490301</v>
      </c>
      <c r="K312" s="20">
        <v>-9.0184428549911253</v>
      </c>
      <c r="L312" s="20">
        <v>-21.920985215389248</v>
      </c>
      <c r="M312" s="20">
        <v>-26.300512525693847</v>
      </c>
      <c r="N312" s="20">
        <v>-21.205834089260282</v>
      </c>
      <c r="O312" s="20">
        <v>2.3954501868055481E-2</v>
      </c>
      <c r="P312" s="20">
        <v>0.13581612853737127</v>
      </c>
      <c r="Q312" s="20">
        <v>6.3351722235587299E-2</v>
      </c>
      <c r="R312" s="3">
        <f t="shared" si="42"/>
        <v>0</v>
      </c>
      <c r="S312" s="3">
        <f t="shared" si="43"/>
        <v>0</v>
      </c>
      <c r="T312" s="3">
        <f t="shared" si="44"/>
        <v>0</v>
      </c>
      <c r="U312" s="3">
        <f t="shared" si="45"/>
        <v>0</v>
      </c>
      <c r="V312" s="3">
        <f t="shared" si="46"/>
        <v>1.3200441566574262E-2</v>
      </c>
      <c r="W312" s="3">
        <f t="shared" si="47"/>
        <v>0</v>
      </c>
      <c r="X312" s="3">
        <f t="shared" si="48"/>
        <v>0</v>
      </c>
    </row>
    <row r="313" spans="1:24" x14ac:dyDescent="0.25">
      <c r="A313" s="35">
        <v>44725</v>
      </c>
      <c r="B313" s="36">
        <v>15</v>
      </c>
      <c r="C313" s="18" t="str">
        <f t="shared" si="41"/>
        <v>44725_15</v>
      </c>
      <c r="D313" s="20">
        <v>225.71707059749204</v>
      </c>
      <c r="E313" s="20">
        <v>509.33784798297722</v>
      </c>
      <c r="F313" s="20">
        <v>476.055952243734</v>
      </c>
      <c r="G313" s="20">
        <v>361.35990261802044</v>
      </c>
      <c r="H313" s="20">
        <v>0.11441739031191137</v>
      </c>
      <c r="I313" s="20">
        <v>1.3092569286314102</v>
      </c>
      <c r="J313" s="20">
        <v>0.35689577984517207</v>
      </c>
      <c r="K313" s="20">
        <v>-9.4387265688387618</v>
      </c>
      <c r="L313" s="20">
        <v>-20.535381124535277</v>
      </c>
      <c r="M313" s="20">
        <v>-24.908431420972775</v>
      </c>
      <c r="N313" s="20">
        <v>-22.044723329467615</v>
      </c>
      <c r="O313" s="20">
        <v>3.498678857295711E-2</v>
      </c>
      <c r="P313" s="20">
        <v>0.19777849829433708</v>
      </c>
      <c r="Q313" s="20">
        <v>9.5054372040229401E-2</v>
      </c>
      <c r="R313" s="3">
        <f t="shared" si="42"/>
        <v>0</v>
      </c>
      <c r="S313" s="3">
        <f t="shared" si="43"/>
        <v>0</v>
      </c>
      <c r="T313" s="3">
        <f t="shared" si="44"/>
        <v>0</v>
      </c>
      <c r="U313" s="3">
        <f t="shared" si="45"/>
        <v>0</v>
      </c>
      <c r="V313" s="3">
        <f t="shared" si="46"/>
        <v>9.8082431119952088E-2</v>
      </c>
      <c r="W313" s="3">
        <f t="shared" si="47"/>
        <v>0</v>
      </c>
      <c r="X313" s="3">
        <f t="shared" si="48"/>
        <v>0.18381437757675784</v>
      </c>
    </row>
    <row r="314" spans="1:24" x14ac:dyDescent="0.25">
      <c r="A314" s="35">
        <v>44725</v>
      </c>
      <c r="B314" s="36">
        <v>16</v>
      </c>
      <c r="C314" s="18" t="str">
        <f t="shared" si="41"/>
        <v>44725_16</v>
      </c>
      <c r="D314" s="20">
        <v>221.2281587266105</v>
      </c>
      <c r="E314" s="20">
        <v>504.27285564322722</v>
      </c>
      <c r="F314" s="20">
        <v>471.13495531930516</v>
      </c>
      <c r="G314" s="20">
        <v>354.40550431129373</v>
      </c>
      <c r="H314" s="20">
        <v>0.1178833191974871</v>
      </c>
      <c r="I314" s="20">
        <v>1.3238352867288268</v>
      </c>
      <c r="J314" s="20">
        <v>0.36720254996383994</v>
      </c>
      <c r="K314" s="20">
        <v>-10.291942885004479</v>
      </c>
      <c r="L314" s="20">
        <v>-19.811127769750826</v>
      </c>
      <c r="M314" s="20">
        <v>-24.324933576126362</v>
      </c>
      <c r="N314" s="20">
        <v>-22.836163098058357</v>
      </c>
      <c r="O314" s="20">
        <v>3.6646319499187133E-2</v>
      </c>
      <c r="P314" s="20">
        <v>0.21792503221568194</v>
      </c>
      <c r="Q314" s="20">
        <v>9.9908454498759583E-2</v>
      </c>
      <c r="R314" s="3">
        <f t="shared" si="42"/>
        <v>0</v>
      </c>
      <c r="S314" s="3">
        <f t="shared" si="43"/>
        <v>0</v>
      </c>
      <c r="T314" s="3">
        <f t="shared" si="44"/>
        <v>0</v>
      </c>
      <c r="U314" s="3">
        <f t="shared" si="45"/>
        <v>0</v>
      </c>
      <c r="V314" s="3">
        <f t="shared" si="46"/>
        <v>0.10943751490930421</v>
      </c>
      <c r="W314" s="3">
        <f t="shared" si="47"/>
        <v>0</v>
      </c>
      <c r="X314" s="3">
        <f t="shared" si="48"/>
        <v>0.20549712114451871</v>
      </c>
    </row>
    <row r="315" spans="1:24" x14ac:dyDescent="0.25">
      <c r="A315" s="35">
        <v>44725</v>
      </c>
      <c r="B315" s="36">
        <v>17</v>
      </c>
      <c r="C315" s="18" t="str">
        <f t="shared" si="41"/>
        <v>44725_17</v>
      </c>
      <c r="D315" s="20">
        <v>220.71634061347413</v>
      </c>
      <c r="E315" s="20">
        <v>504.10107755127632</v>
      </c>
      <c r="F315" s="20">
        <v>474.70172362381896</v>
      </c>
      <c r="G315" s="20">
        <v>354.23446479554156</v>
      </c>
      <c r="H315" s="20">
        <v>0.11902393831659944</v>
      </c>
      <c r="I315" s="20">
        <v>1.2758851389202845</v>
      </c>
      <c r="J315" s="20">
        <v>0.37527495085825796</v>
      </c>
      <c r="K315" s="20">
        <v>-12.651796320288994</v>
      </c>
      <c r="L315" s="20">
        <v>-23.937896447342048</v>
      </c>
      <c r="M315" s="20">
        <v>-27.66971540858404</v>
      </c>
      <c r="N315" s="20">
        <v>-25.437137651125482</v>
      </c>
      <c r="O315" s="20">
        <v>3.3284783326932854E-2</v>
      </c>
      <c r="P315" s="20">
        <v>0.18957758415951678</v>
      </c>
      <c r="Q315" s="20">
        <v>9.4087377730280211E-2</v>
      </c>
      <c r="R315" s="3">
        <f t="shared" si="42"/>
        <v>0</v>
      </c>
      <c r="S315" s="3">
        <f t="shared" si="43"/>
        <v>0</v>
      </c>
      <c r="T315" s="3">
        <f t="shared" si="44"/>
        <v>0</v>
      </c>
      <c r="U315" s="3">
        <f t="shared" si="45"/>
        <v>0</v>
      </c>
      <c r="V315" s="3">
        <f t="shared" si="46"/>
        <v>7.3602686332291056E-2</v>
      </c>
      <c r="W315" s="3">
        <f t="shared" si="47"/>
        <v>0</v>
      </c>
      <c r="X315" s="3">
        <f t="shared" si="48"/>
        <v>0.14776745700519256</v>
      </c>
    </row>
    <row r="316" spans="1:24" x14ac:dyDescent="0.25">
      <c r="A316" s="35">
        <v>44725</v>
      </c>
      <c r="B316" s="36">
        <v>18</v>
      </c>
      <c r="C316" s="18" t="str">
        <f t="shared" si="41"/>
        <v>44725_18</v>
      </c>
      <c r="D316" s="20">
        <v>229.95560564288388</v>
      </c>
      <c r="E316" s="20">
        <v>524.07058933232679</v>
      </c>
      <c r="F316" s="20">
        <v>500.90750468228191</v>
      </c>
      <c r="G316" s="20">
        <v>373.04214133788042</v>
      </c>
      <c r="H316" s="20">
        <v>0.12472200384913083</v>
      </c>
      <c r="I316" s="20">
        <v>1.2447999928641609</v>
      </c>
      <c r="J316" s="20">
        <v>0.38740421684740867</v>
      </c>
      <c r="K316" s="20">
        <v>-16.861555565277541</v>
      </c>
      <c r="L316" s="20">
        <v>-35.879393716067263</v>
      </c>
      <c r="M316" s="20">
        <v>-37.082403106916487</v>
      </c>
      <c r="N316" s="20">
        <v>-31.242132126050819</v>
      </c>
      <c r="O316" s="20">
        <v>1.2339734222310241E-2</v>
      </c>
      <c r="P316" s="20">
        <v>3.889918234776947E-2</v>
      </c>
      <c r="Q316" s="20">
        <v>2.9267138979272102E-2</v>
      </c>
      <c r="R316" s="3">
        <f t="shared" si="42"/>
        <v>0</v>
      </c>
      <c r="S316" s="3">
        <f t="shared" si="43"/>
        <v>0</v>
      </c>
      <c r="T316" s="3">
        <f t="shared" si="44"/>
        <v>0</v>
      </c>
      <c r="U316" s="3">
        <f t="shared" si="45"/>
        <v>0</v>
      </c>
      <c r="V316" s="3">
        <f t="shared" si="46"/>
        <v>0</v>
      </c>
      <c r="W316" s="3">
        <f t="shared" si="47"/>
        <v>0</v>
      </c>
      <c r="X316" s="3">
        <f t="shared" si="48"/>
        <v>0</v>
      </c>
    </row>
    <row r="317" spans="1:24" x14ac:dyDescent="0.25">
      <c r="A317" s="35">
        <v>44725</v>
      </c>
      <c r="B317" s="36">
        <v>19</v>
      </c>
      <c r="C317" s="18" t="str">
        <f t="shared" si="41"/>
        <v>44725_19</v>
      </c>
      <c r="D317" s="20">
        <v>252.12187815084403</v>
      </c>
      <c r="E317" s="20">
        <v>570.42028100240816</v>
      </c>
      <c r="F317" s="20">
        <v>554.16230667692753</v>
      </c>
      <c r="G317" s="20">
        <v>413.24894658022373</v>
      </c>
      <c r="H317" s="20">
        <v>0.13986199334644273</v>
      </c>
      <c r="I317" s="20">
        <v>1.3764810479959284</v>
      </c>
      <c r="J317" s="20">
        <v>0.43123764666813968</v>
      </c>
      <c r="K317" s="20">
        <v>-20.266821318325512</v>
      </c>
      <c r="L317" s="20">
        <v>-44.949760692825372</v>
      </c>
      <c r="M317" s="20">
        <v>-43.765564537284128</v>
      </c>
      <c r="N317" s="20">
        <v>-35.972228096283771</v>
      </c>
      <c r="O317" s="20">
        <v>-1.5943406130505357E-2</v>
      </c>
      <c r="P317" s="20">
        <v>-0.11711052652469026</v>
      </c>
      <c r="Q317" s="20">
        <v>-5.2492889269560042E-2</v>
      </c>
      <c r="R317" s="3">
        <f t="shared" si="42"/>
        <v>0</v>
      </c>
      <c r="S317" s="3">
        <f t="shared" si="43"/>
        <v>0</v>
      </c>
      <c r="T317" s="3">
        <f t="shared" si="44"/>
        <v>0</v>
      </c>
      <c r="U317" s="3">
        <f t="shared" si="45"/>
        <v>0</v>
      </c>
      <c r="V317" s="3">
        <f t="shared" si="46"/>
        <v>0</v>
      </c>
      <c r="W317" s="3">
        <f t="shared" si="47"/>
        <v>0</v>
      </c>
      <c r="X317" s="3">
        <f t="shared" si="48"/>
        <v>0</v>
      </c>
    </row>
    <row r="318" spans="1:24" x14ac:dyDescent="0.25">
      <c r="A318" s="35">
        <v>44725</v>
      </c>
      <c r="B318" s="36">
        <v>20</v>
      </c>
      <c r="C318" s="18" t="str">
        <f t="shared" si="41"/>
        <v>44725_20</v>
      </c>
      <c r="D318" s="20">
        <v>259.37955760756762</v>
      </c>
      <c r="E318" s="20">
        <v>593.65071630574596</v>
      </c>
      <c r="F318" s="20">
        <v>581.38119307434886</v>
      </c>
      <c r="G318" s="20">
        <v>430.08211754508346</v>
      </c>
      <c r="H318" s="20">
        <v>0.14612664629439476</v>
      </c>
      <c r="I318" s="20">
        <v>1.4506838719289032</v>
      </c>
      <c r="J318" s="20">
        <v>0.44985305140022597</v>
      </c>
      <c r="K318" s="20">
        <v>-21.763399272705879</v>
      </c>
      <c r="L318" s="20">
        <v>-47.275533572528651</v>
      </c>
      <c r="M318" s="20">
        <v>-45.305598026527925</v>
      </c>
      <c r="N318" s="20">
        <v>-37.758328679677689</v>
      </c>
      <c r="O318" s="20">
        <v>-1.7480085466485766E-2</v>
      </c>
      <c r="P318" s="20">
        <v>-0.12535830900342332</v>
      </c>
      <c r="Q318" s="20">
        <v>-5.708952307867167E-2</v>
      </c>
      <c r="R318" s="3">
        <f t="shared" si="42"/>
        <v>0</v>
      </c>
      <c r="S318" s="3">
        <f t="shared" si="43"/>
        <v>0</v>
      </c>
      <c r="T318" s="3">
        <f t="shared" si="44"/>
        <v>0</v>
      </c>
      <c r="U318" s="3">
        <f t="shared" si="45"/>
        <v>0</v>
      </c>
      <c r="V318" s="3">
        <f t="shared" si="46"/>
        <v>0</v>
      </c>
      <c r="W318" s="3">
        <f t="shared" si="47"/>
        <v>0</v>
      </c>
      <c r="X318" s="3">
        <f t="shared" si="48"/>
        <v>0</v>
      </c>
    </row>
    <row r="319" spans="1:24" x14ac:dyDescent="0.25">
      <c r="A319" s="35">
        <v>44725</v>
      </c>
      <c r="B319" s="36">
        <v>21</v>
      </c>
      <c r="C319" s="18" t="str">
        <f t="shared" si="41"/>
        <v>44725_21</v>
      </c>
      <c r="D319" s="20">
        <v>256.66704663308985</v>
      </c>
      <c r="E319" s="20">
        <v>592.57418632167526</v>
      </c>
      <c r="F319" s="20">
        <v>582.18553112721293</v>
      </c>
      <c r="G319" s="20">
        <v>428.79561925336162</v>
      </c>
      <c r="H319" s="20">
        <v>0.14265906683302437</v>
      </c>
      <c r="I319" s="20">
        <v>1.4449005272016469</v>
      </c>
      <c r="J319" s="20">
        <v>0.44030941691845216</v>
      </c>
      <c r="K319" s="20">
        <v>-23.337292863979137</v>
      </c>
      <c r="L319" s="20">
        <v>-50.25595318057767</v>
      </c>
      <c r="M319" s="20">
        <v>-47.514691777258186</v>
      </c>
      <c r="N319" s="20">
        <v>-40.191793609447515</v>
      </c>
      <c r="O319" s="20">
        <v>-1.9809403547402554E-2</v>
      </c>
      <c r="P319" s="20">
        <v>-0.13627396058073968</v>
      </c>
      <c r="Q319" s="20">
        <v>-6.3616381865812865E-2</v>
      </c>
      <c r="R319" s="3">
        <f t="shared" si="42"/>
        <v>0</v>
      </c>
      <c r="S319" s="3">
        <f t="shared" si="43"/>
        <v>0</v>
      </c>
      <c r="T319" s="3">
        <f t="shared" si="44"/>
        <v>0</v>
      </c>
      <c r="U319" s="3">
        <f t="shared" si="45"/>
        <v>0</v>
      </c>
      <c r="V319" s="3">
        <f t="shared" si="46"/>
        <v>0</v>
      </c>
      <c r="W319" s="3">
        <f t="shared" si="47"/>
        <v>0</v>
      </c>
      <c r="X319" s="3">
        <f t="shared" si="48"/>
        <v>0</v>
      </c>
    </row>
    <row r="320" spans="1:24" x14ac:dyDescent="0.25">
      <c r="A320" s="35">
        <v>44725</v>
      </c>
      <c r="B320" s="36">
        <v>22</v>
      </c>
      <c r="C320" s="18" t="str">
        <f t="shared" si="41"/>
        <v>44725_22</v>
      </c>
      <c r="D320" s="20">
        <v>244.95432733640308</v>
      </c>
      <c r="E320" s="20">
        <v>573.09214158844122</v>
      </c>
      <c r="F320" s="20">
        <v>564.73636122152175</v>
      </c>
      <c r="G320" s="20">
        <v>412.32331661847672</v>
      </c>
      <c r="H320" s="20">
        <v>0.14211257915973902</v>
      </c>
      <c r="I320" s="20">
        <v>1.4086767765082719</v>
      </c>
      <c r="J320" s="20">
        <v>0.43821679907632899</v>
      </c>
      <c r="K320" s="20">
        <v>-26.695775468644666</v>
      </c>
      <c r="L320" s="20">
        <v>-55.967583860595468</v>
      </c>
      <c r="M320" s="20">
        <v>-52.907916951708657</v>
      </c>
      <c r="N320" s="20">
        <v>-45.03866291860335</v>
      </c>
      <c r="O320" s="20">
        <v>-1.8637399485609829E-2</v>
      </c>
      <c r="P320" s="20">
        <v>-0.139262727118762</v>
      </c>
      <c r="Q320" s="20">
        <v>-6.0477755321348983E-2</v>
      </c>
      <c r="R320" s="3">
        <f t="shared" si="42"/>
        <v>0</v>
      </c>
      <c r="S320" s="3">
        <f t="shared" si="43"/>
        <v>0</v>
      </c>
      <c r="T320" s="3">
        <f t="shared" si="44"/>
        <v>0</v>
      </c>
      <c r="U320" s="3">
        <f t="shared" si="45"/>
        <v>0</v>
      </c>
      <c r="V320" s="3">
        <f t="shared" si="46"/>
        <v>0</v>
      </c>
      <c r="W320" s="3">
        <f t="shared" si="47"/>
        <v>0</v>
      </c>
      <c r="X320" s="3">
        <f t="shared" si="48"/>
        <v>0</v>
      </c>
    </row>
    <row r="321" spans="1:24" x14ac:dyDescent="0.25">
      <c r="A321" s="35">
        <v>44725</v>
      </c>
      <c r="B321" s="36">
        <v>23</v>
      </c>
      <c r="C321" s="18" t="str">
        <f t="shared" si="41"/>
        <v>44725_23</v>
      </c>
      <c r="D321" s="20">
        <v>221.46938886217907</v>
      </c>
      <c r="E321" s="20">
        <v>520.67427843837288</v>
      </c>
      <c r="F321" s="20">
        <v>513.29847343745109</v>
      </c>
      <c r="G321" s="20">
        <v>372.22096203378146</v>
      </c>
      <c r="H321" s="20">
        <v>0.13199382655602027</v>
      </c>
      <c r="I321" s="20">
        <v>1.2956468255872937</v>
      </c>
      <c r="J321" s="20">
        <v>0.40835564761591692</v>
      </c>
      <c r="K321" s="20">
        <v>-29.988191741129295</v>
      </c>
      <c r="L321" s="20">
        <v>-63.415243327239502</v>
      </c>
      <c r="M321" s="20">
        <v>-59.274119118718438</v>
      </c>
      <c r="N321" s="20">
        <v>-50.928265326359316</v>
      </c>
      <c r="O321" s="20">
        <v>-1.93448186486169E-2</v>
      </c>
      <c r="P321" s="20">
        <v>-0.14935676348361915</v>
      </c>
      <c r="Q321" s="20">
        <v>-6.2685565637578267E-2</v>
      </c>
      <c r="R321" s="3">
        <f t="shared" si="42"/>
        <v>0</v>
      </c>
      <c r="S321" s="3">
        <f t="shared" si="43"/>
        <v>0</v>
      </c>
      <c r="T321" s="3">
        <f t="shared" si="44"/>
        <v>0</v>
      </c>
      <c r="U321" s="3">
        <f t="shared" si="45"/>
        <v>0</v>
      </c>
      <c r="V321" s="3">
        <f t="shared" si="46"/>
        <v>0</v>
      </c>
      <c r="W321" s="3">
        <f t="shared" si="47"/>
        <v>0</v>
      </c>
      <c r="X321" s="3">
        <f t="shared" si="48"/>
        <v>0</v>
      </c>
    </row>
    <row r="322" spans="1:24" x14ac:dyDescent="0.25">
      <c r="A322" s="35">
        <v>44725</v>
      </c>
      <c r="B322" s="36">
        <v>24</v>
      </c>
      <c r="C322" s="18" t="str">
        <f t="shared" si="41"/>
        <v>44725_24</v>
      </c>
      <c r="D322" s="20">
        <v>190.40951189880417</v>
      </c>
      <c r="E322" s="20">
        <v>445.58908797896868</v>
      </c>
      <c r="F322" s="20">
        <v>435.15530575906826</v>
      </c>
      <c r="G322" s="20">
        <v>316.89711795007696</v>
      </c>
      <c r="H322" s="20">
        <v>0.11914512710689246</v>
      </c>
      <c r="I322" s="20">
        <v>1.1751422875448669</v>
      </c>
      <c r="J322" s="20">
        <v>0.36992489420385194</v>
      </c>
      <c r="K322" s="20">
        <v>-28.369290056275016</v>
      </c>
      <c r="L322" s="20">
        <v>-60.902488311075942</v>
      </c>
      <c r="M322" s="20">
        <v>-58.471964858783139</v>
      </c>
      <c r="N322" s="20">
        <v>-48.870501586900971</v>
      </c>
      <c r="O322" s="20">
        <v>-2.1128829549977371E-2</v>
      </c>
      <c r="P322" s="20">
        <v>-0.14947197829433767</v>
      </c>
      <c r="Q322" s="20">
        <v>-6.7599285225827102E-2</v>
      </c>
      <c r="R322" s="3">
        <f t="shared" si="42"/>
        <v>0</v>
      </c>
      <c r="S322" s="3">
        <f t="shared" si="43"/>
        <v>0</v>
      </c>
      <c r="T322" s="3">
        <f t="shared" si="44"/>
        <v>0</v>
      </c>
      <c r="U322" s="3">
        <f t="shared" si="45"/>
        <v>0</v>
      </c>
      <c r="V322" s="3">
        <f t="shared" si="46"/>
        <v>0</v>
      </c>
      <c r="W322" s="3">
        <f t="shared" si="47"/>
        <v>0</v>
      </c>
      <c r="X322" s="3">
        <f t="shared" si="48"/>
        <v>0</v>
      </c>
    </row>
    <row r="323" spans="1:24" x14ac:dyDescent="0.25">
      <c r="A323" s="35">
        <v>44726</v>
      </c>
      <c r="B323" s="36">
        <v>1</v>
      </c>
      <c r="C323" s="18" t="str">
        <f t="shared" si="41"/>
        <v>44726_1</v>
      </c>
      <c r="D323" s="20">
        <v>160.99357666892323</v>
      </c>
      <c r="E323" s="20">
        <v>368.93330005980812</v>
      </c>
      <c r="F323" s="20">
        <v>355.18975447196624</v>
      </c>
      <c r="G323" s="20">
        <v>262.54303403155762</v>
      </c>
      <c r="H323" s="20">
        <v>0.10566014740912645</v>
      </c>
      <c r="I323" s="20">
        <v>1.0188594062726546</v>
      </c>
      <c r="J323" s="20">
        <v>0.32986035104258887</v>
      </c>
      <c r="K323" s="20">
        <v>-13.873938784185164</v>
      </c>
      <c r="L323" s="20">
        <v>-29.62614272012086</v>
      </c>
      <c r="M323" s="20">
        <v>-25.587529447951503</v>
      </c>
      <c r="N323" s="20">
        <v>-21.516365077264869</v>
      </c>
      <c r="O323" s="20">
        <v>-2.3665048425374136E-2</v>
      </c>
      <c r="P323" s="20">
        <v>-0.14780511290634243</v>
      </c>
      <c r="Q323" s="20">
        <v>-7.4721894891167928E-2</v>
      </c>
      <c r="R323" s="3">
        <f t="shared" si="42"/>
        <v>0</v>
      </c>
      <c r="S323" s="3">
        <f t="shared" si="43"/>
        <v>0</v>
      </c>
      <c r="T323" s="3">
        <f t="shared" si="44"/>
        <v>0</v>
      </c>
      <c r="U323" s="3">
        <f t="shared" si="45"/>
        <v>0</v>
      </c>
      <c r="V323" s="3">
        <f t="shared" si="46"/>
        <v>0</v>
      </c>
      <c r="W323" s="3">
        <f t="shared" si="47"/>
        <v>0</v>
      </c>
      <c r="X323" s="3">
        <f t="shared" si="48"/>
        <v>0</v>
      </c>
    </row>
    <row r="324" spans="1:24" x14ac:dyDescent="0.25">
      <c r="A324" s="35">
        <v>44726</v>
      </c>
      <c r="B324" s="36">
        <v>2</v>
      </c>
      <c r="C324" s="18" t="str">
        <f t="shared" si="41"/>
        <v>44726_2</v>
      </c>
      <c r="D324" s="20">
        <v>140.42525445406082</v>
      </c>
      <c r="E324" s="20">
        <v>313.28428867497604</v>
      </c>
      <c r="F324" s="20">
        <v>296.14925451308295</v>
      </c>
      <c r="G324" s="20">
        <v>223.21382907887741</v>
      </c>
      <c r="H324" s="20">
        <v>9.7152153881518932E-2</v>
      </c>
      <c r="I324" s="20">
        <v>0.8986715547951758</v>
      </c>
      <c r="J324" s="20">
        <v>0.30417380367793745</v>
      </c>
      <c r="K324" s="20">
        <v>-11.441582857020963</v>
      </c>
      <c r="L324" s="20">
        <v>-26.962111020087519</v>
      </c>
      <c r="M324" s="20">
        <v>-22.697051098446408</v>
      </c>
      <c r="N324" s="20">
        <v>-17.852945721896617</v>
      </c>
      <c r="O324" s="20">
        <v>-2.3653017282328111E-2</v>
      </c>
      <c r="P324" s="20">
        <v>-0.15313980912422026</v>
      </c>
      <c r="Q324" s="20">
        <v>-7.4453717113570822E-2</v>
      </c>
      <c r="R324" s="3">
        <f t="shared" si="42"/>
        <v>0</v>
      </c>
      <c r="S324" s="3">
        <f t="shared" si="43"/>
        <v>0</v>
      </c>
      <c r="T324" s="3">
        <f t="shared" si="44"/>
        <v>0</v>
      </c>
      <c r="U324" s="3">
        <f t="shared" si="45"/>
        <v>0</v>
      </c>
      <c r="V324" s="3">
        <f t="shared" si="46"/>
        <v>0</v>
      </c>
      <c r="W324" s="3">
        <f t="shared" si="47"/>
        <v>0</v>
      </c>
      <c r="X324" s="3">
        <f t="shared" si="48"/>
        <v>0</v>
      </c>
    </row>
    <row r="325" spans="1:24" x14ac:dyDescent="0.25">
      <c r="A325" s="35">
        <v>44726</v>
      </c>
      <c r="B325" s="36">
        <v>3</v>
      </c>
      <c r="C325" s="18" t="str">
        <f t="shared" si="41"/>
        <v>44726_3</v>
      </c>
      <c r="D325" s="20">
        <v>129.19100572017402</v>
      </c>
      <c r="E325" s="20">
        <v>282.09777954469354</v>
      </c>
      <c r="F325" s="20">
        <v>264.19460638359101</v>
      </c>
      <c r="G325" s="20">
        <v>201.79020015583313</v>
      </c>
      <c r="H325" s="20">
        <v>9.5549429215771947E-2</v>
      </c>
      <c r="I325" s="20">
        <v>0.83195373681362883</v>
      </c>
      <c r="J325" s="20">
        <v>0.29885854254141103</v>
      </c>
      <c r="K325" s="20">
        <v>-11.444713780091964</v>
      </c>
      <c r="L325" s="20">
        <v>-28.069979930123228</v>
      </c>
      <c r="M325" s="20">
        <v>-23.704292962665122</v>
      </c>
      <c r="N325" s="20">
        <v>-18.332237693956507</v>
      </c>
      <c r="O325" s="20">
        <v>-2.1131374535011092E-2</v>
      </c>
      <c r="P325" s="20">
        <v>-0.15502241032600275</v>
      </c>
      <c r="Q325" s="20">
        <v>-6.6973883748644394E-2</v>
      </c>
      <c r="R325" s="3">
        <f t="shared" si="42"/>
        <v>0</v>
      </c>
      <c r="S325" s="3">
        <f t="shared" si="43"/>
        <v>0</v>
      </c>
      <c r="T325" s="3">
        <f t="shared" si="44"/>
        <v>0</v>
      </c>
      <c r="U325" s="3">
        <f t="shared" si="45"/>
        <v>0</v>
      </c>
      <c r="V325" s="3">
        <f t="shared" si="46"/>
        <v>0</v>
      </c>
      <c r="W325" s="3">
        <f t="shared" si="47"/>
        <v>0</v>
      </c>
      <c r="X325" s="3">
        <f t="shared" si="48"/>
        <v>0</v>
      </c>
    </row>
    <row r="326" spans="1:24" x14ac:dyDescent="0.25">
      <c r="A326" s="35">
        <v>44726</v>
      </c>
      <c r="B326" s="36">
        <v>4</v>
      </c>
      <c r="C326" s="18" t="str">
        <f t="shared" si="41"/>
        <v>44726_4</v>
      </c>
      <c r="D326" s="20">
        <v>123.80122052572582</v>
      </c>
      <c r="E326" s="20">
        <v>268.98800587383869</v>
      </c>
      <c r="F326" s="20">
        <v>249.64676006741922</v>
      </c>
      <c r="G326" s="20">
        <v>192.27991916359628</v>
      </c>
      <c r="H326" s="20">
        <v>9.0925537435845347E-2</v>
      </c>
      <c r="I326" s="20">
        <v>0.80750352081442633</v>
      </c>
      <c r="J326" s="20">
        <v>0.28504900944975486</v>
      </c>
      <c r="K326" s="20">
        <v>-12.191269080533583</v>
      </c>
      <c r="L326" s="20">
        <v>-29.484791262769093</v>
      </c>
      <c r="M326" s="20">
        <v>-24.498447419952885</v>
      </c>
      <c r="N326" s="20">
        <v>-19.116681246759143</v>
      </c>
      <c r="O326" s="20">
        <v>-2.2690444979152832E-2</v>
      </c>
      <c r="P326" s="20">
        <v>-0.16380988040832481</v>
      </c>
      <c r="Q326" s="20">
        <v>-7.1685711031239302E-2</v>
      </c>
      <c r="R326" s="3">
        <f t="shared" si="42"/>
        <v>0</v>
      </c>
      <c r="S326" s="3">
        <f t="shared" si="43"/>
        <v>0</v>
      </c>
      <c r="T326" s="3">
        <f t="shared" si="44"/>
        <v>0</v>
      </c>
      <c r="U326" s="3">
        <f t="shared" si="45"/>
        <v>0</v>
      </c>
      <c r="V326" s="3">
        <f t="shared" si="46"/>
        <v>0</v>
      </c>
      <c r="W326" s="3">
        <f t="shared" si="47"/>
        <v>0</v>
      </c>
      <c r="X326" s="3">
        <f t="shared" si="48"/>
        <v>0</v>
      </c>
    </row>
    <row r="327" spans="1:24" x14ac:dyDescent="0.25">
      <c r="A327" s="35">
        <v>44726</v>
      </c>
      <c r="B327" s="36">
        <v>5</v>
      </c>
      <c r="C327" s="18" t="str">
        <f t="shared" si="41"/>
        <v>44726_5</v>
      </c>
      <c r="D327" s="20">
        <v>122.21676001629837</v>
      </c>
      <c r="E327" s="20">
        <v>264.39850861031675</v>
      </c>
      <c r="F327" s="20">
        <v>244.53826201350304</v>
      </c>
      <c r="G327" s="20">
        <v>188.65303841780542</v>
      </c>
      <c r="H327" s="20">
        <v>9.2123617930061297E-2</v>
      </c>
      <c r="I327" s="20">
        <v>0.81766149443132774</v>
      </c>
      <c r="J327" s="20">
        <v>0.28824125547246182</v>
      </c>
      <c r="K327" s="20">
        <v>-12.485263451158582</v>
      </c>
      <c r="L327" s="20">
        <v>-30.387487687420116</v>
      </c>
      <c r="M327" s="20">
        <v>-25.783970346748553</v>
      </c>
      <c r="N327" s="20">
        <v>-19.86629268948597</v>
      </c>
      <c r="O327" s="20">
        <v>-2.393134010394421E-2</v>
      </c>
      <c r="P327" s="20">
        <v>-0.1630929166538656</v>
      </c>
      <c r="Q327" s="20">
        <v>-7.5390545317378405E-2</v>
      </c>
      <c r="R327" s="3">
        <f t="shared" si="42"/>
        <v>0</v>
      </c>
      <c r="S327" s="3">
        <f t="shared" si="43"/>
        <v>0</v>
      </c>
      <c r="T327" s="3">
        <f t="shared" si="44"/>
        <v>0</v>
      </c>
      <c r="U327" s="3">
        <f t="shared" si="45"/>
        <v>0</v>
      </c>
      <c r="V327" s="3">
        <f t="shared" si="46"/>
        <v>0</v>
      </c>
      <c r="W327" s="3">
        <f t="shared" si="47"/>
        <v>0</v>
      </c>
      <c r="X327" s="3">
        <f t="shared" si="48"/>
        <v>0</v>
      </c>
    </row>
    <row r="328" spans="1:24" x14ac:dyDescent="0.25">
      <c r="A328" s="35">
        <v>44726</v>
      </c>
      <c r="B328" s="36">
        <v>6</v>
      </c>
      <c r="C328" s="18" t="str">
        <f t="shared" si="41"/>
        <v>44726_6</v>
      </c>
      <c r="D328" s="20">
        <v>126.09165652120292</v>
      </c>
      <c r="E328" s="20">
        <v>276.74189804371713</v>
      </c>
      <c r="F328" s="20">
        <v>256.71822354304618</v>
      </c>
      <c r="G328" s="20">
        <v>196.91926368050005</v>
      </c>
      <c r="H328" s="20">
        <v>9.2592482024799208E-2</v>
      </c>
      <c r="I328" s="20">
        <v>0.84487147660806006</v>
      </c>
      <c r="J328" s="20">
        <v>0.2897669171263843</v>
      </c>
      <c r="K328" s="20">
        <v>-12.933537564470324</v>
      </c>
      <c r="L328" s="20">
        <v>-30.231775271453689</v>
      </c>
      <c r="M328" s="20">
        <v>-25.465870813278404</v>
      </c>
      <c r="N328" s="20">
        <v>-19.424646906359815</v>
      </c>
      <c r="O328" s="20">
        <v>-2.3465818809816814E-2</v>
      </c>
      <c r="P328" s="20">
        <v>-0.16059371141824552</v>
      </c>
      <c r="Q328" s="20">
        <v>-7.4102544617332636E-2</v>
      </c>
      <c r="R328" s="3">
        <f t="shared" si="42"/>
        <v>0</v>
      </c>
      <c r="S328" s="3">
        <f t="shared" si="43"/>
        <v>0</v>
      </c>
      <c r="T328" s="3">
        <f t="shared" si="44"/>
        <v>0</v>
      </c>
      <c r="U328" s="3">
        <f t="shared" si="45"/>
        <v>0</v>
      </c>
      <c r="V328" s="3">
        <f t="shared" si="46"/>
        <v>0</v>
      </c>
      <c r="W328" s="3">
        <f t="shared" si="47"/>
        <v>0</v>
      </c>
      <c r="X328" s="3">
        <f t="shared" si="48"/>
        <v>0</v>
      </c>
    </row>
    <row r="329" spans="1:24" x14ac:dyDescent="0.25">
      <c r="A329" s="35">
        <v>44726</v>
      </c>
      <c r="B329" s="36">
        <v>7</v>
      </c>
      <c r="C329" s="18" t="str">
        <f t="shared" si="41"/>
        <v>44726_7</v>
      </c>
      <c r="D329" s="20">
        <v>155.99350055288394</v>
      </c>
      <c r="E329" s="20">
        <v>343.44470347856929</v>
      </c>
      <c r="F329" s="20">
        <v>322.8727536381769</v>
      </c>
      <c r="G329" s="20">
        <v>247.03786490486024</v>
      </c>
      <c r="H329" s="20">
        <v>0.10408503364315201</v>
      </c>
      <c r="I329" s="20">
        <v>0.99166705621201667</v>
      </c>
      <c r="J329" s="20">
        <v>0.32393578198520684</v>
      </c>
      <c r="K329" s="20">
        <v>-11.950305798773792</v>
      </c>
      <c r="L329" s="20">
        <v>-31.295573096802634</v>
      </c>
      <c r="M329" s="20">
        <v>-27.617863527873723</v>
      </c>
      <c r="N329" s="20">
        <v>-19.461751002633328</v>
      </c>
      <c r="O329" s="20">
        <v>-2.3046032331433333E-2</v>
      </c>
      <c r="P329" s="20">
        <v>-0.15211788371532151</v>
      </c>
      <c r="Q329" s="20">
        <v>-7.3003495995711612E-2</v>
      </c>
      <c r="R329" s="3">
        <f t="shared" si="42"/>
        <v>0</v>
      </c>
      <c r="S329" s="3">
        <f t="shared" si="43"/>
        <v>0</v>
      </c>
      <c r="T329" s="3">
        <f t="shared" si="44"/>
        <v>0</v>
      </c>
      <c r="U329" s="3">
        <f t="shared" si="45"/>
        <v>0</v>
      </c>
      <c r="V329" s="3">
        <f t="shared" si="46"/>
        <v>0</v>
      </c>
      <c r="W329" s="3">
        <f t="shared" si="47"/>
        <v>0</v>
      </c>
      <c r="X329" s="3">
        <f t="shared" si="48"/>
        <v>0</v>
      </c>
    </row>
    <row r="330" spans="1:24" x14ac:dyDescent="0.25">
      <c r="A330" s="35">
        <v>44726</v>
      </c>
      <c r="B330" s="36">
        <v>8</v>
      </c>
      <c r="C330" s="18" t="str">
        <f t="shared" si="41"/>
        <v>44726_8</v>
      </c>
      <c r="D330" s="20">
        <v>192.44382848355048</v>
      </c>
      <c r="E330" s="20">
        <v>424.52558582965719</v>
      </c>
      <c r="F330" s="20">
        <v>397.57838635580441</v>
      </c>
      <c r="G330" s="20">
        <v>307.88703679604589</v>
      </c>
      <c r="H330" s="20">
        <v>0.11076626436011942</v>
      </c>
      <c r="I330" s="20">
        <v>1.1278538570654701</v>
      </c>
      <c r="J330" s="20">
        <v>0.34465633424253361</v>
      </c>
      <c r="K330" s="20">
        <v>-23.637805030888821</v>
      </c>
      <c r="L330" s="20">
        <v>-59.516124591219437</v>
      </c>
      <c r="M330" s="20">
        <v>-60.351244741173559</v>
      </c>
      <c r="N330" s="20">
        <v>-43.438216638724661</v>
      </c>
      <c r="O330" s="20">
        <v>-2.1623275622701534E-2</v>
      </c>
      <c r="P330" s="20">
        <v>-0.14555072373032937</v>
      </c>
      <c r="Q330" s="20">
        <v>-6.9040852453175622E-2</v>
      </c>
      <c r="R330" s="3">
        <f t="shared" si="42"/>
        <v>0</v>
      </c>
      <c r="S330" s="3">
        <f t="shared" si="43"/>
        <v>0</v>
      </c>
      <c r="T330" s="3">
        <f t="shared" si="44"/>
        <v>0</v>
      </c>
      <c r="U330" s="3">
        <f t="shared" si="45"/>
        <v>0</v>
      </c>
      <c r="V330" s="3">
        <f t="shared" si="46"/>
        <v>0</v>
      </c>
      <c r="W330" s="3">
        <f t="shared" si="47"/>
        <v>0</v>
      </c>
      <c r="X330" s="3">
        <f t="shared" si="48"/>
        <v>0</v>
      </c>
    </row>
    <row r="331" spans="1:24" x14ac:dyDescent="0.25">
      <c r="A331" s="35">
        <v>44726</v>
      </c>
      <c r="B331" s="36">
        <v>9</v>
      </c>
      <c r="C331" s="18" t="str">
        <f t="shared" si="41"/>
        <v>44726_9</v>
      </c>
      <c r="D331" s="20">
        <v>216.18155751184537</v>
      </c>
      <c r="E331" s="20">
        <v>477.1943985536592</v>
      </c>
      <c r="F331" s="20">
        <v>440.86444358924444</v>
      </c>
      <c r="G331" s="20">
        <v>342.71441060011455</v>
      </c>
      <c r="H331" s="20">
        <v>0.12503958160428158</v>
      </c>
      <c r="I331" s="20">
        <v>1.2790911781932215</v>
      </c>
      <c r="J331" s="20">
        <v>0.38709304156855928</v>
      </c>
      <c r="K331" s="20">
        <v>-18.250253393370024</v>
      </c>
      <c r="L331" s="20">
        <v>-42.259547206769184</v>
      </c>
      <c r="M331" s="20">
        <v>-48.798212957454965</v>
      </c>
      <c r="N331" s="20">
        <v>-36.400429433262829</v>
      </c>
      <c r="O331" s="20">
        <v>2.4921777932299378E-3</v>
      </c>
      <c r="P331" s="20">
        <v>1.8870573927598968E-2</v>
      </c>
      <c r="Q331" s="20">
        <v>2.8005063890190057E-4</v>
      </c>
      <c r="R331" s="3">
        <f t="shared" si="42"/>
        <v>0</v>
      </c>
      <c r="S331" s="3">
        <f t="shared" si="43"/>
        <v>0</v>
      </c>
      <c r="T331" s="3">
        <f t="shared" si="44"/>
        <v>0</v>
      </c>
      <c r="U331" s="3">
        <f t="shared" si="45"/>
        <v>0</v>
      </c>
      <c r="V331" s="3">
        <f t="shared" si="46"/>
        <v>0</v>
      </c>
      <c r="W331" s="3">
        <f t="shared" si="47"/>
        <v>0</v>
      </c>
      <c r="X331" s="3">
        <f t="shared" si="48"/>
        <v>0</v>
      </c>
    </row>
    <row r="332" spans="1:24" x14ac:dyDescent="0.25">
      <c r="A332" s="35">
        <v>44726</v>
      </c>
      <c r="B332" s="36">
        <v>10</v>
      </c>
      <c r="C332" s="18" t="str">
        <f t="shared" ref="C332:C395" si="49">CONCATENATE(A332,"_",B332)</f>
        <v>44726_10</v>
      </c>
      <c r="D332" s="20">
        <v>240.53285745580752</v>
      </c>
      <c r="E332" s="20">
        <v>527.16536634252088</v>
      </c>
      <c r="F332" s="20">
        <v>488.25162583769588</v>
      </c>
      <c r="G332" s="20">
        <v>382.04172961313748</v>
      </c>
      <c r="H332" s="20">
        <v>0.13755055469744634</v>
      </c>
      <c r="I332" s="20">
        <v>1.4280216641013892</v>
      </c>
      <c r="J332" s="20">
        <v>0.42388392818617915</v>
      </c>
      <c r="K332" s="20">
        <v>-15.504002752514857</v>
      </c>
      <c r="L332" s="20">
        <v>-33.211369560480165</v>
      </c>
      <c r="M332" s="20">
        <v>-41.412327218289931</v>
      </c>
      <c r="N332" s="20">
        <v>-33.187478822398234</v>
      </c>
      <c r="O332" s="20">
        <v>2.2452229948784506E-2</v>
      </c>
      <c r="P332" s="20">
        <v>0.1335729721887495</v>
      </c>
      <c r="Q332" s="20">
        <v>5.802094204306936E-2</v>
      </c>
      <c r="R332" s="3">
        <f t="shared" ref="R332:R395" si="50">MAX(0,(K332-D332*0.2)*$T$5)+MAX(0,(K332-D332*0.3)*($U$5-$T$5))+MAX(0,(K332-D332*0.5)*($W$5-$V$5))+MAX(0,(K332-D332*0.8)*($X$5-$W$5))</f>
        <v>0</v>
      </c>
      <c r="S332" s="3">
        <f t="shared" ref="S332:S395" si="51">MAX(0,(L332-E332*0.2)*$T$5)+MAX(0,(L332-E332*0.3)*($U$5-$T$5))+MAX(0,(L332-E332*0.5)*($W$5-$V$5))+MAX(0,(L332-E332*0.8)*($X$5-$W$5))</f>
        <v>0</v>
      </c>
      <c r="T332" s="3">
        <f t="shared" ref="T332:T395" si="52">MAX(0,(M332-F332*0.2)*$T$5)+MAX(0,(M332-F332*0.3)*($U$5-$T$5))+MAX(0,(M332-F332*0.5)*($W$5-$V$5))+MAX(0,(M332-F332*0.8)*($X$5-$W$5))</f>
        <v>0</v>
      </c>
      <c r="U332" s="3">
        <f t="shared" ref="U332:U395" si="53">MAX(0,(N332-G332*0.2)*$T$5)+MAX(0,(N332-G332*0.3)*($U$5-$T$5))+MAX(0,(N332-G332*0.5)*($W$5-$V$5))+MAX(0,(N332-G332*0.8)*($X$5-$W$5))</f>
        <v>0</v>
      </c>
      <c r="V332" s="3">
        <f t="shared" ref="V332:V395" si="54">MAX(0,(O332-H332*0.2)*$T$5)+MAX(0,(O332-H332*0.3)*($U$5-$T$5))+MAX(0,(O332-H332*0.5)*($W$5-$V$5))+MAX(0,(O332-H332*0.8)*($X$5-$W$5))</f>
        <v>0</v>
      </c>
      <c r="W332" s="3">
        <f t="shared" ref="W332:W395" si="55">MAX(0,(P332-I332*0.2)*$T$5)+MAX(0,(P332-I332*0.3)*($U$5-$T$5))+MAX(0,(P332-I332*0.5)*($W$5-$V$5))+MAX(0,(P332-I332*0.8)*($X$5-$W$5))</f>
        <v>0</v>
      </c>
      <c r="X332" s="3">
        <f t="shared" ref="X332:X395" si="56">MAX(0,(Q332-J332*0.2)*$T$5)+MAX(0,(Q332-J332*0.3)*($U$5-$T$5))+MAX(0,(Q332-J332*0.5)*($W$5-$V$5))+MAX(0,(Q332-J332*0.8)*($X$5-$W$5))</f>
        <v>0</v>
      </c>
    </row>
    <row r="333" spans="1:24" x14ac:dyDescent="0.25">
      <c r="A333" s="35">
        <v>44726</v>
      </c>
      <c r="B333" s="36">
        <v>11</v>
      </c>
      <c r="C333" s="18" t="str">
        <f t="shared" si="49"/>
        <v>44726_11</v>
      </c>
      <c r="D333" s="20">
        <v>258.36757267806422</v>
      </c>
      <c r="E333" s="20">
        <v>560.05352303033692</v>
      </c>
      <c r="F333" s="20">
        <v>518.80576042086966</v>
      </c>
      <c r="G333" s="20">
        <v>410.20134646787687</v>
      </c>
      <c r="H333" s="20">
        <v>0.1195723347183404</v>
      </c>
      <c r="I333" s="20">
        <v>1.4103187826951702</v>
      </c>
      <c r="J333" s="20">
        <v>0.36765623905324507</v>
      </c>
      <c r="K333" s="20">
        <v>-10.381136072081958</v>
      </c>
      <c r="L333" s="20">
        <v>-22.92900483086968</v>
      </c>
      <c r="M333" s="20">
        <v>-32.76883992542632</v>
      </c>
      <c r="N333" s="20">
        <v>-25.730529840100843</v>
      </c>
      <c r="O333" s="20">
        <v>2.220652127159552E-2</v>
      </c>
      <c r="P333" s="20">
        <v>0.16203786028345932</v>
      </c>
      <c r="Q333" s="20">
        <v>5.7583841620670151E-2</v>
      </c>
      <c r="R333" s="3">
        <f t="shared" si="50"/>
        <v>0</v>
      </c>
      <c r="S333" s="3">
        <f t="shared" si="51"/>
        <v>0</v>
      </c>
      <c r="T333" s="3">
        <f t="shared" si="52"/>
        <v>0</v>
      </c>
      <c r="U333" s="3">
        <f t="shared" si="53"/>
        <v>0</v>
      </c>
      <c r="V333" s="3">
        <f t="shared" si="54"/>
        <v>0</v>
      </c>
      <c r="W333" s="3">
        <f t="shared" si="55"/>
        <v>0</v>
      </c>
      <c r="X333" s="3">
        <f t="shared" si="56"/>
        <v>0</v>
      </c>
    </row>
    <row r="334" spans="1:24" x14ac:dyDescent="0.25">
      <c r="A334" s="35">
        <v>44726</v>
      </c>
      <c r="B334" s="36">
        <v>12</v>
      </c>
      <c r="C334" s="18" t="str">
        <f t="shared" si="49"/>
        <v>44726_12</v>
      </c>
      <c r="D334" s="20">
        <v>268.99410980084753</v>
      </c>
      <c r="E334" s="20">
        <v>583.25183083581658</v>
      </c>
      <c r="F334" s="20">
        <v>539.0535396035034</v>
      </c>
      <c r="G334" s="20">
        <v>427.38277656404171</v>
      </c>
      <c r="H334" s="20">
        <v>0.12090088897390715</v>
      </c>
      <c r="I334" s="20">
        <v>1.468146479084264</v>
      </c>
      <c r="J334" s="20">
        <v>0.37398969377681479</v>
      </c>
      <c r="K334" s="20">
        <v>-7.8515069246892066</v>
      </c>
      <c r="L334" s="20">
        <v>-17.589887539414388</v>
      </c>
      <c r="M334" s="20">
        <v>-28.05005191394795</v>
      </c>
      <c r="N334" s="20">
        <v>-21.548220923171531</v>
      </c>
      <c r="O334" s="20">
        <v>2.7437575399122383E-2</v>
      </c>
      <c r="P334" s="20">
        <v>0.19592734162815789</v>
      </c>
      <c r="Q334" s="20">
        <v>7.2686376953355059E-2</v>
      </c>
      <c r="R334" s="3">
        <f t="shared" si="50"/>
        <v>0</v>
      </c>
      <c r="S334" s="3">
        <f t="shared" si="51"/>
        <v>0</v>
      </c>
      <c r="T334" s="3">
        <f t="shared" si="52"/>
        <v>0</v>
      </c>
      <c r="U334" s="3">
        <f t="shared" si="53"/>
        <v>0</v>
      </c>
      <c r="V334" s="3">
        <f t="shared" si="54"/>
        <v>2.5290435000103143E-2</v>
      </c>
      <c r="W334" s="3">
        <f t="shared" si="55"/>
        <v>0</v>
      </c>
      <c r="X334" s="3">
        <f t="shared" si="56"/>
        <v>0</v>
      </c>
    </row>
    <row r="335" spans="1:24" x14ac:dyDescent="0.25">
      <c r="A335" s="35">
        <v>44726</v>
      </c>
      <c r="B335" s="36">
        <v>13</v>
      </c>
      <c r="C335" s="18" t="str">
        <f t="shared" si="49"/>
        <v>44726_13</v>
      </c>
      <c r="D335" s="20">
        <v>272.6247387532876</v>
      </c>
      <c r="E335" s="20">
        <v>589.55583910000007</v>
      </c>
      <c r="F335" s="20">
        <v>543.44297074695476</v>
      </c>
      <c r="G335" s="20">
        <v>432.94879849628279</v>
      </c>
      <c r="H335" s="20">
        <v>0.11721640683304753</v>
      </c>
      <c r="I335" s="20">
        <v>1.4757917319384415</v>
      </c>
      <c r="J335" s="20">
        <v>0.36345433756418682</v>
      </c>
      <c r="K335" s="20">
        <v>-7.4620366352487739</v>
      </c>
      <c r="L335" s="20">
        <v>-18.998205903539471</v>
      </c>
      <c r="M335" s="20">
        <v>-28.999688791644235</v>
      </c>
      <c r="N335" s="20">
        <v>-21.123675413961454</v>
      </c>
      <c r="O335" s="20">
        <v>2.3513034396196959E-2</v>
      </c>
      <c r="P335" s="20">
        <v>0.16520510553051504</v>
      </c>
      <c r="Q335" s="20">
        <v>6.1311324940587351E-2</v>
      </c>
      <c r="R335" s="3">
        <f t="shared" si="50"/>
        <v>0</v>
      </c>
      <c r="S335" s="3">
        <f t="shared" si="51"/>
        <v>0</v>
      </c>
      <c r="T335" s="3">
        <f t="shared" si="52"/>
        <v>0</v>
      </c>
      <c r="U335" s="3">
        <f t="shared" si="53"/>
        <v>0</v>
      </c>
      <c r="V335" s="3">
        <f t="shared" si="54"/>
        <v>5.4156252171698362E-4</v>
      </c>
      <c r="W335" s="3">
        <f t="shared" si="55"/>
        <v>0</v>
      </c>
      <c r="X335" s="3">
        <f t="shared" si="56"/>
        <v>0</v>
      </c>
    </row>
    <row r="336" spans="1:24" x14ac:dyDescent="0.25">
      <c r="A336" s="35">
        <v>44726</v>
      </c>
      <c r="B336" s="36">
        <v>14</v>
      </c>
      <c r="C336" s="18" t="str">
        <f t="shared" si="49"/>
        <v>44726_14</v>
      </c>
      <c r="D336" s="20">
        <v>263.77076951081995</v>
      </c>
      <c r="E336" s="20">
        <v>570.87712374831881</v>
      </c>
      <c r="F336" s="20">
        <v>525.40031972604515</v>
      </c>
      <c r="G336" s="20">
        <v>418.14882375862288</v>
      </c>
      <c r="H336" s="20">
        <v>0.11146748412470669</v>
      </c>
      <c r="I336" s="20">
        <v>1.4106678821949405</v>
      </c>
      <c r="J336" s="20">
        <v>0.34648541879118466</v>
      </c>
      <c r="K336" s="20">
        <v>-8.8359084990021923</v>
      </c>
      <c r="L336" s="20">
        <v>-27.197476958017468</v>
      </c>
      <c r="M336" s="20">
        <v>-35.845347631893304</v>
      </c>
      <c r="N336" s="20">
        <v>-25.136475250961656</v>
      </c>
      <c r="O336" s="20">
        <v>1.5275406724608269E-2</v>
      </c>
      <c r="P336" s="20">
        <v>8.7378399032975687E-2</v>
      </c>
      <c r="Q336" s="20">
        <v>3.7520609529340596E-2</v>
      </c>
      <c r="R336" s="3">
        <f t="shared" si="50"/>
        <v>0</v>
      </c>
      <c r="S336" s="3">
        <f t="shared" si="51"/>
        <v>0</v>
      </c>
      <c r="T336" s="3">
        <f t="shared" si="52"/>
        <v>0</v>
      </c>
      <c r="U336" s="3">
        <f t="shared" si="53"/>
        <v>0</v>
      </c>
      <c r="V336" s="3">
        <f t="shared" si="54"/>
        <v>0</v>
      </c>
      <c r="W336" s="3">
        <f t="shared" si="55"/>
        <v>0</v>
      </c>
      <c r="X336" s="3">
        <f t="shared" si="56"/>
        <v>0</v>
      </c>
    </row>
    <row r="337" spans="1:24" x14ac:dyDescent="0.25">
      <c r="A337" s="35">
        <v>44726</v>
      </c>
      <c r="B337" s="36">
        <v>15</v>
      </c>
      <c r="C337" s="18" t="str">
        <f t="shared" si="49"/>
        <v>44726_15</v>
      </c>
      <c r="D337" s="20">
        <v>249.0224657756217</v>
      </c>
      <c r="E337" s="20">
        <v>545.05472380947299</v>
      </c>
      <c r="F337" s="20">
        <v>505.07891607389797</v>
      </c>
      <c r="G337" s="20">
        <v>396.89613178888305</v>
      </c>
      <c r="H337" s="20">
        <v>0.11979848236522002</v>
      </c>
      <c r="I337" s="20">
        <v>1.4037621787312373</v>
      </c>
      <c r="J337" s="20">
        <v>0.37617442933746326</v>
      </c>
      <c r="K337" s="20">
        <v>-8.769163206453225</v>
      </c>
      <c r="L337" s="20">
        <v>-24.131246720088317</v>
      </c>
      <c r="M337" s="20">
        <v>-32.259804091184861</v>
      </c>
      <c r="N337" s="20">
        <v>-24.419444369712782</v>
      </c>
      <c r="O337" s="20">
        <v>1.6070343414812855E-2</v>
      </c>
      <c r="P337" s="20">
        <v>0.106968629633764</v>
      </c>
      <c r="Q337" s="20">
        <v>4.049387323199332E-2</v>
      </c>
      <c r="R337" s="3">
        <f t="shared" si="50"/>
        <v>0</v>
      </c>
      <c r="S337" s="3">
        <f t="shared" si="51"/>
        <v>0</v>
      </c>
      <c r="T337" s="3">
        <f t="shared" si="52"/>
        <v>0</v>
      </c>
      <c r="U337" s="3">
        <f t="shared" si="53"/>
        <v>0</v>
      </c>
      <c r="V337" s="3">
        <f t="shared" si="54"/>
        <v>0</v>
      </c>
      <c r="W337" s="3">
        <f t="shared" si="55"/>
        <v>0</v>
      </c>
      <c r="X337" s="3">
        <f t="shared" si="56"/>
        <v>0</v>
      </c>
    </row>
    <row r="338" spans="1:24" x14ac:dyDescent="0.25">
      <c r="A338" s="35">
        <v>44726</v>
      </c>
      <c r="B338" s="36">
        <v>16</v>
      </c>
      <c r="C338" s="18" t="str">
        <f t="shared" si="49"/>
        <v>44726_16</v>
      </c>
      <c r="D338" s="20">
        <v>243.10459169945915</v>
      </c>
      <c r="E338" s="20">
        <v>539.2301776176148</v>
      </c>
      <c r="F338" s="20">
        <v>501.22074192735704</v>
      </c>
      <c r="G338" s="20">
        <v>388.81255131405703</v>
      </c>
      <c r="H338" s="20">
        <v>0.12601962738609046</v>
      </c>
      <c r="I338" s="20">
        <v>1.4211020420455267</v>
      </c>
      <c r="J338" s="20">
        <v>0.39294361742840245</v>
      </c>
      <c r="K338" s="20">
        <v>-10.105524845204862</v>
      </c>
      <c r="L338" s="20">
        <v>-24.321943693016657</v>
      </c>
      <c r="M338" s="20">
        <v>-31.826890678186839</v>
      </c>
      <c r="N338" s="20">
        <v>-25.868164067572781</v>
      </c>
      <c r="O338" s="20">
        <v>2.8929209360577031E-2</v>
      </c>
      <c r="P338" s="20">
        <v>0.17220409578534612</v>
      </c>
      <c r="Q338" s="20">
        <v>7.7558460967790122E-2</v>
      </c>
      <c r="R338" s="3">
        <f t="shared" si="50"/>
        <v>0</v>
      </c>
      <c r="S338" s="3">
        <f t="shared" si="51"/>
        <v>0</v>
      </c>
      <c r="T338" s="3">
        <f t="shared" si="52"/>
        <v>0</v>
      </c>
      <c r="U338" s="3">
        <f t="shared" si="53"/>
        <v>0</v>
      </c>
      <c r="V338" s="3">
        <f t="shared" si="54"/>
        <v>2.8923104070398793E-2</v>
      </c>
      <c r="W338" s="3">
        <f t="shared" si="55"/>
        <v>0</v>
      </c>
      <c r="X338" s="3">
        <f t="shared" si="56"/>
        <v>0</v>
      </c>
    </row>
    <row r="339" spans="1:24" x14ac:dyDescent="0.25">
      <c r="A339" s="35">
        <v>44726</v>
      </c>
      <c r="B339" s="36">
        <v>17</v>
      </c>
      <c r="C339" s="18" t="str">
        <f t="shared" si="49"/>
        <v>44726_17</v>
      </c>
      <c r="D339" s="20">
        <v>243.07003302516145</v>
      </c>
      <c r="E339" s="20">
        <v>540.51030471613421</v>
      </c>
      <c r="F339" s="20">
        <v>504.73651433380815</v>
      </c>
      <c r="G339" s="20">
        <v>390.3345792636793</v>
      </c>
      <c r="H339" s="20">
        <v>0.13089097037838252</v>
      </c>
      <c r="I339" s="20">
        <v>1.3947879100364533</v>
      </c>
      <c r="J339" s="20">
        <v>0.40740447753753312</v>
      </c>
      <c r="K339" s="20">
        <v>-13.564105885840043</v>
      </c>
      <c r="L339" s="20">
        <v>-30.431003502485336</v>
      </c>
      <c r="M339" s="20">
        <v>-37.62293662817109</v>
      </c>
      <c r="N339" s="20">
        <v>-31.311557429536311</v>
      </c>
      <c r="O339" s="20">
        <v>3.1632607371320724E-2</v>
      </c>
      <c r="P339" s="20">
        <v>0.17382932295477102</v>
      </c>
      <c r="Q339" s="20">
        <v>8.5132788121820319E-2</v>
      </c>
      <c r="R339" s="3">
        <f t="shared" si="50"/>
        <v>0</v>
      </c>
      <c r="S339" s="3">
        <f t="shared" si="51"/>
        <v>0</v>
      </c>
      <c r="T339" s="3">
        <f t="shared" si="52"/>
        <v>0</v>
      </c>
      <c r="U339" s="3">
        <f t="shared" si="53"/>
        <v>0</v>
      </c>
      <c r="V339" s="3">
        <f t="shared" si="54"/>
        <v>4.2348064827381716E-2</v>
      </c>
      <c r="W339" s="3">
        <f t="shared" si="55"/>
        <v>0</v>
      </c>
      <c r="X339" s="3">
        <f t="shared" si="56"/>
        <v>2.8353294257531466E-2</v>
      </c>
    </row>
    <row r="340" spans="1:24" x14ac:dyDescent="0.25">
      <c r="A340" s="35">
        <v>44726</v>
      </c>
      <c r="B340" s="36">
        <v>18</v>
      </c>
      <c r="C340" s="18" t="str">
        <f t="shared" si="49"/>
        <v>44726_18</v>
      </c>
      <c r="D340" s="20">
        <v>249.4470605690355</v>
      </c>
      <c r="E340" s="20">
        <v>548.96301174310145</v>
      </c>
      <c r="F340" s="20">
        <v>519.77502985485455</v>
      </c>
      <c r="G340" s="20">
        <v>403.41044137782364</v>
      </c>
      <c r="H340" s="20">
        <v>0.12972189698757663</v>
      </c>
      <c r="I340" s="20">
        <v>1.2878010392719519</v>
      </c>
      <c r="J340" s="20">
        <v>0.40315593988984971</v>
      </c>
      <c r="K340" s="20">
        <v>-17.041971498219461</v>
      </c>
      <c r="L340" s="20">
        <v>-41.322917022821933</v>
      </c>
      <c r="M340" s="20">
        <v>-46.453552073825271</v>
      </c>
      <c r="N340" s="20">
        <v>-36.144163364101217</v>
      </c>
      <c r="O340" s="20">
        <v>5.8984998785734342E-3</v>
      </c>
      <c r="P340" s="20">
        <v>6.5531774273108094E-3</v>
      </c>
      <c r="Q340" s="20">
        <v>1.0606209556816156E-2</v>
      </c>
      <c r="R340" s="3">
        <f t="shared" si="50"/>
        <v>0</v>
      </c>
      <c r="S340" s="3">
        <f t="shared" si="51"/>
        <v>0</v>
      </c>
      <c r="T340" s="3">
        <f t="shared" si="52"/>
        <v>0</v>
      </c>
      <c r="U340" s="3">
        <f t="shared" si="53"/>
        <v>0</v>
      </c>
      <c r="V340" s="3">
        <f t="shared" si="54"/>
        <v>0</v>
      </c>
      <c r="W340" s="3">
        <f t="shared" si="55"/>
        <v>0</v>
      </c>
      <c r="X340" s="3">
        <f t="shared" si="56"/>
        <v>0</v>
      </c>
    </row>
    <row r="341" spans="1:24" x14ac:dyDescent="0.25">
      <c r="A341" s="35">
        <v>44726</v>
      </c>
      <c r="B341" s="36">
        <v>19</v>
      </c>
      <c r="C341" s="18" t="str">
        <f t="shared" si="49"/>
        <v>44726_19</v>
      </c>
      <c r="D341" s="20">
        <v>269.88402096732875</v>
      </c>
      <c r="E341" s="20">
        <v>592.32171365593183</v>
      </c>
      <c r="F341" s="20">
        <v>570.38053438687712</v>
      </c>
      <c r="G341" s="20">
        <v>440.72809757221052</v>
      </c>
      <c r="H341" s="20">
        <v>0.14902402421486655</v>
      </c>
      <c r="I341" s="20">
        <v>1.4411243893296277</v>
      </c>
      <c r="J341" s="20">
        <v>0.45897328244625435</v>
      </c>
      <c r="K341" s="20">
        <v>-19.794024811650445</v>
      </c>
      <c r="L341" s="20">
        <v>-47.504916997209136</v>
      </c>
      <c r="M341" s="20">
        <v>-47.492766129629224</v>
      </c>
      <c r="N341" s="20">
        <v>-38.797212846732677</v>
      </c>
      <c r="O341" s="20">
        <v>-1.8159460792784292E-2</v>
      </c>
      <c r="P341" s="20">
        <v>-0.12324681663245568</v>
      </c>
      <c r="Q341" s="20">
        <v>-5.928802880040987E-2</v>
      </c>
      <c r="R341" s="3">
        <f t="shared" si="50"/>
        <v>0</v>
      </c>
      <c r="S341" s="3">
        <f t="shared" si="51"/>
        <v>0</v>
      </c>
      <c r="T341" s="3">
        <f t="shared" si="52"/>
        <v>0</v>
      </c>
      <c r="U341" s="3">
        <f t="shared" si="53"/>
        <v>0</v>
      </c>
      <c r="V341" s="3">
        <f t="shared" si="54"/>
        <v>0</v>
      </c>
      <c r="W341" s="3">
        <f t="shared" si="55"/>
        <v>0</v>
      </c>
      <c r="X341" s="3">
        <f t="shared" si="56"/>
        <v>0</v>
      </c>
    </row>
    <row r="342" spans="1:24" x14ac:dyDescent="0.25">
      <c r="A342" s="35">
        <v>44726</v>
      </c>
      <c r="B342" s="36">
        <v>20</v>
      </c>
      <c r="C342" s="18" t="str">
        <f t="shared" si="49"/>
        <v>44726_20</v>
      </c>
      <c r="D342" s="20">
        <v>274.04187318759773</v>
      </c>
      <c r="E342" s="20">
        <v>615.45137273664454</v>
      </c>
      <c r="F342" s="20">
        <v>597.35070665694172</v>
      </c>
      <c r="G342" s="20">
        <v>455.34451148905333</v>
      </c>
      <c r="H342" s="20">
        <v>0.15349930760674965</v>
      </c>
      <c r="I342" s="20">
        <v>1.5148385917977087</v>
      </c>
      <c r="J342" s="20">
        <v>0.47254216915454139</v>
      </c>
      <c r="K342" s="20">
        <v>-22.058616526048151</v>
      </c>
      <c r="L342" s="20">
        <v>-50.664495706117727</v>
      </c>
      <c r="M342" s="20">
        <v>-49.930783906504416</v>
      </c>
      <c r="N342" s="20">
        <v>-41.253440453075321</v>
      </c>
      <c r="O342" s="20">
        <v>-1.9733634427733366E-2</v>
      </c>
      <c r="P342" s="20">
        <v>-0.13479020923712839</v>
      </c>
      <c r="Q342" s="20">
        <v>-6.4010079356911845E-2</v>
      </c>
      <c r="R342" s="3">
        <f t="shared" si="50"/>
        <v>0</v>
      </c>
      <c r="S342" s="3">
        <f t="shared" si="51"/>
        <v>0</v>
      </c>
      <c r="T342" s="3">
        <f t="shared" si="52"/>
        <v>0</v>
      </c>
      <c r="U342" s="3">
        <f t="shared" si="53"/>
        <v>0</v>
      </c>
      <c r="V342" s="3">
        <f t="shared" si="54"/>
        <v>0</v>
      </c>
      <c r="W342" s="3">
        <f t="shared" si="55"/>
        <v>0</v>
      </c>
      <c r="X342" s="3">
        <f t="shared" si="56"/>
        <v>0</v>
      </c>
    </row>
    <row r="343" spans="1:24" x14ac:dyDescent="0.25">
      <c r="A343" s="35">
        <v>44726</v>
      </c>
      <c r="B343" s="36">
        <v>21</v>
      </c>
      <c r="C343" s="18" t="str">
        <f t="shared" si="49"/>
        <v>44726_21</v>
      </c>
      <c r="D343" s="20">
        <v>271.11008795545899</v>
      </c>
      <c r="E343" s="20">
        <v>614.9085156504882</v>
      </c>
      <c r="F343" s="20">
        <v>600.21951469580711</v>
      </c>
      <c r="G343" s="20">
        <v>454.0762268137787</v>
      </c>
      <c r="H343" s="20">
        <v>0.15074121351649966</v>
      </c>
      <c r="I343" s="20">
        <v>1.5165880522382786</v>
      </c>
      <c r="J343" s="20">
        <v>0.46446119123863971</v>
      </c>
      <c r="K343" s="20">
        <v>-23.344688504883255</v>
      </c>
      <c r="L343" s="20">
        <v>-52.050170796623611</v>
      </c>
      <c r="M343" s="20">
        <v>-50.620037936427458</v>
      </c>
      <c r="N343" s="20">
        <v>-42.941529524582137</v>
      </c>
      <c r="O343" s="20">
        <v>-2.2601155788896335E-2</v>
      </c>
      <c r="P343" s="20">
        <v>-0.14328426793669075</v>
      </c>
      <c r="Q343" s="20">
        <v>-7.2118919811158394E-2</v>
      </c>
      <c r="R343" s="3">
        <f t="shared" si="50"/>
        <v>0</v>
      </c>
      <c r="S343" s="3">
        <f t="shared" si="51"/>
        <v>0</v>
      </c>
      <c r="T343" s="3">
        <f t="shared" si="52"/>
        <v>0</v>
      </c>
      <c r="U343" s="3">
        <f t="shared" si="53"/>
        <v>0</v>
      </c>
      <c r="V343" s="3">
        <f t="shared" si="54"/>
        <v>0</v>
      </c>
      <c r="W343" s="3">
        <f t="shared" si="55"/>
        <v>0</v>
      </c>
      <c r="X343" s="3">
        <f t="shared" si="56"/>
        <v>0</v>
      </c>
    </row>
    <row r="344" spans="1:24" x14ac:dyDescent="0.25">
      <c r="A344" s="35">
        <v>44726</v>
      </c>
      <c r="B344" s="36">
        <v>22</v>
      </c>
      <c r="C344" s="18" t="str">
        <f t="shared" si="49"/>
        <v>44726_22</v>
      </c>
      <c r="D344" s="20">
        <v>259.84529164519267</v>
      </c>
      <c r="E344" s="20">
        <v>594.84925824296784</v>
      </c>
      <c r="F344" s="20">
        <v>582.24485514887112</v>
      </c>
      <c r="G344" s="20">
        <v>437.41597877560901</v>
      </c>
      <c r="H344" s="20">
        <v>0.1483763842491371</v>
      </c>
      <c r="I344" s="20">
        <v>1.4701083140877778</v>
      </c>
      <c r="J344" s="20">
        <v>0.45757192531019242</v>
      </c>
      <c r="K344" s="20">
        <v>-26.790289525699144</v>
      </c>
      <c r="L344" s="20">
        <v>-58.956651176655278</v>
      </c>
      <c r="M344" s="20">
        <v>-56.729386228290004</v>
      </c>
      <c r="N344" s="20">
        <v>-48.552713973679225</v>
      </c>
      <c r="O344" s="20">
        <v>-2.1627329390931753E-2</v>
      </c>
      <c r="P344" s="20">
        <v>-0.15203241928032404</v>
      </c>
      <c r="Q344" s="20">
        <v>-6.9304462780291884E-2</v>
      </c>
      <c r="R344" s="3">
        <f t="shared" si="50"/>
        <v>0</v>
      </c>
      <c r="S344" s="3">
        <f t="shared" si="51"/>
        <v>0</v>
      </c>
      <c r="T344" s="3">
        <f t="shared" si="52"/>
        <v>0</v>
      </c>
      <c r="U344" s="3">
        <f t="shared" si="53"/>
        <v>0</v>
      </c>
      <c r="V344" s="3">
        <f t="shared" si="54"/>
        <v>0</v>
      </c>
      <c r="W344" s="3">
        <f t="shared" si="55"/>
        <v>0</v>
      </c>
      <c r="X344" s="3">
        <f t="shared" si="56"/>
        <v>0</v>
      </c>
    </row>
    <row r="345" spans="1:24" x14ac:dyDescent="0.25">
      <c r="A345" s="35">
        <v>44726</v>
      </c>
      <c r="B345" s="36">
        <v>23</v>
      </c>
      <c r="C345" s="18" t="str">
        <f t="shared" si="49"/>
        <v>44726_23</v>
      </c>
      <c r="D345" s="20">
        <v>234.46204867104089</v>
      </c>
      <c r="E345" s="20">
        <v>541.7654418987255</v>
      </c>
      <c r="F345" s="20">
        <v>530.38767143485586</v>
      </c>
      <c r="G345" s="20">
        <v>395.40980624342069</v>
      </c>
      <c r="H345" s="20">
        <v>0.1371279146396783</v>
      </c>
      <c r="I345" s="20">
        <v>1.3581003953714994</v>
      </c>
      <c r="J345" s="20">
        <v>0.42402793652145726</v>
      </c>
      <c r="K345" s="20">
        <v>-31.182397812496998</v>
      </c>
      <c r="L345" s="20">
        <v>-67.562908896924739</v>
      </c>
      <c r="M345" s="20">
        <v>-64.175967027518652</v>
      </c>
      <c r="N345" s="20">
        <v>-55.276594086908865</v>
      </c>
      <c r="O345" s="20">
        <v>-2.0774658883830354E-2</v>
      </c>
      <c r="P345" s="20">
        <v>-0.15730105760071553</v>
      </c>
      <c r="Q345" s="20">
        <v>-6.6708516529285999E-2</v>
      </c>
      <c r="R345" s="3">
        <f t="shared" si="50"/>
        <v>0</v>
      </c>
      <c r="S345" s="3">
        <f t="shared" si="51"/>
        <v>0</v>
      </c>
      <c r="T345" s="3">
        <f t="shared" si="52"/>
        <v>0</v>
      </c>
      <c r="U345" s="3">
        <f t="shared" si="53"/>
        <v>0</v>
      </c>
      <c r="V345" s="3">
        <f t="shared" si="54"/>
        <v>0</v>
      </c>
      <c r="W345" s="3">
        <f t="shared" si="55"/>
        <v>0</v>
      </c>
      <c r="X345" s="3">
        <f t="shared" si="56"/>
        <v>0</v>
      </c>
    </row>
    <row r="346" spans="1:24" x14ac:dyDescent="0.25">
      <c r="A346" s="35">
        <v>44726</v>
      </c>
      <c r="B346" s="36">
        <v>24</v>
      </c>
      <c r="C346" s="18" t="str">
        <f t="shared" si="49"/>
        <v>44726_24</v>
      </c>
      <c r="D346" s="20">
        <v>200.95155703612028</v>
      </c>
      <c r="E346" s="20">
        <v>463.27955661055023</v>
      </c>
      <c r="F346" s="20">
        <v>448.74451897031406</v>
      </c>
      <c r="G346" s="20">
        <v>335.36480489418756</v>
      </c>
      <c r="H346" s="20">
        <v>0.1229904608176777</v>
      </c>
      <c r="I346" s="20">
        <v>1.2161423076584965</v>
      </c>
      <c r="J346" s="20">
        <v>0.38142720454634477</v>
      </c>
      <c r="K346" s="20">
        <v>-27.342252023275805</v>
      </c>
      <c r="L346" s="20">
        <v>-58.605840952318175</v>
      </c>
      <c r="M346" s="20">
        <v>-56.153788783483996</v>
      </c>
      <c r="N346" s="20">
        <v>-48.768788339750273</v>
      </c>
      <c r="O346" s="20">
        <v>-2.3287421247503593E-2</v>
      </c>
      <c r="P346" s="20">
        <v>-0.16278079009963561</v>
      </c>
      <c r="Q346" s="20">
        <v>-7.3848557369720486E-2</v>
      </c>
      <c r="R346" s="3">
        <f t="shared" si="50"/>
        <v>0</v>
      </c>
      <c r="S346" s="3">
        <f t="shared" si="51"/>
        <v>0</v>
      </c>
      <c r="T346" s="3">
        <f t="shared" si="52"/>
        <v>0</v>
      </c>
      <c r="U346" s="3">
        <f t="shared" si="53"/>
        <v>0</v>
      </c>
      <c r="V346" s="3">
        <f t="shared" si="54"/>
        <v>0</v>
      </c>
      <c r="W346" s="3">
        <f t="shared" si="55"/>
        <v>0</v>
      </c>
      <c r="X346" s="3">
        <f t="shared" si="56"/>
        <v>0</v>
      </c>
    </row>
    <row r="347" spans="1:24" x14ac:dyDescent="0.25">
      <c r="A347" s="35">
        <v>44727</v>
      </c>
      <c r="B347" s="36">
        <v>1</v>
      </c>
      <c r="C347" s="18" t="str">
        <f t="shared" si="49"/>
        <v>44727_1</v>
      </c>
      <c r="D347" s="20">
        <v>168.3286229179559</v>
      </c>
      <c r="E347" s="20">
        <v>379.7651411817684</v>
      </c>
      <c r="F347" s="20">
        <v>361.90177082462458</v>
      </c>
      <c r="G347" s="20">
        <v>274.78743287931792</v>
      </c>
      <c r="H347" s="20">
        <v>0.10997817132924372</v>
      </c>
      <c r="I347" s="20">
        <v>1.0529411140702873</v>
      </c>
      <c r="J347" s="20">
        <v>0.34277211026207738</v>
      </c>
      <c r="K347" s="20">
        <v>-15.319497013994411</v>
      </c>
      <c r="L347" s="20">
        <v>-37.177379929818471</v>
      </c>
      <c r="M347" s="20">
        <v>-33.797097977022908</v>
      </c>
      <c r="N347" s="20">
        <v>-27.039111166195568</v>
      </c>
      <c r="O347" s="20">
        <v>-2.2757492954259363E-2</v>
      </c>
      <c r="P347" s="20">
        <v>-0.14813308269850023</v>
      </c>
      <c r="Q347" s="20">
        <v>-7.216444359002433E-2</v>
      </c>
      <c r="R347" s="3">
        <f t="shared" si="50"/>
        <v>0</v>
      </c>
      <c r="S347" s="3">
        <f t="shared" si="51"/>
        <v>0</v>
      </c>
      <c r="T347" s="3">
        <f t="shared" si="52"/>
        <v>0</v>
      </c>
      <c r="U347" s="3">
        <f t="shared" si="53"/>
        <v>0</v>
      </c>
      <c r="V347" s="3">
        <f t="shared" si="54"/>
        <v>0</v>
      </c>
      <c r="W347" s="3">
        <f t="shared" si="55"/>
        <v>0</v>
      </c>
      <c r="X347" s="3">
        <f t="shared" si="56"/>
        <v>0</v>
      </c>
    </row>
    <row r="348" spans="1:24" x14ac:dyDescent="0.25">
      <c r="A348" s="35">
        <v>44727</v>
      </c>
      <c r="B348" s="36">
        <v>2</v>
      </c>
      <c r="C348" s="18" t="str">
        <f t="shared" si="49"/>
        <v>44727_2</v>
      </c>
      <c r="D348" s="20">
        <v>146.40462953082545</v>
      </c>
      <c r="E348" s="20">
        <v>321.8426597535618</v>
      </c>
      <c r="F348" s="20">
        <v>301.97863989720446</v>
      </c>
      <c r="G348" s="20">
        <v>233.21113463068502</v>
      </c>
      <c r="H348" s="20">
        <v>0.10088575446886247</v>
      </c>
      <c r="I348" s="20">
        <v>0.93633089713144302</v>
      </c>
      <c r="J348" s="20">
        <v>0.315568459107607</v>
      </c>
      <c r="K348" s="20">
        <v>-11.540869033174697</v>
      </c>
      <c r="L348" s="20">
        <v>-28.207621507494178</v>
      </c>
      <c r="M348" s="20">
        <v>-22.774080016058335</v>
      </c>
      <c r="N348" s="20">
        <v>-17.775590238806011</v>
      </c>
      <c r="O348" s="20">
        <v>-2.3879392547013184E-2</v>
      </c>
      <c r="P348" s="20">
        <v>-0.15286892191222448</v>
      </c>
      <c r="Q348" s="20">
        <v>-7.5350791301844078E-2</v>
      </c>
      <c r="R348" s="3">
        <f t="shared" si="50"/>
        <v>0</v>
      </c>
      <c r="S348" s="3">
        <f t="shared" si="51"/>
        <v>0</v>
      </c>
      <c r="T348" s="3">
        <f t="shared" si="52"/>
        <v>0</v>
      </c>
      <c r="U348" s="3">
        <f t="shared" si="53"/>
        <v>0</v>
      </c>
      <c r="V348" s="3">
        <f t="shared" si="54"/>
        <v>0</v>
      </c>
      <c r="W348" s="3">
        <f t="shared" si="55"/>
        <v>0</v>
      </c>
      <c r="X348" s="3">
        <f t="shared" si="56"/>
        <v>0</v>
      </c>
    </row>
    <row r="349" spans="1:24" x14ac:dyDescent="0.25">
      <c r="A349" s="35">
        <v>44727</v>
      </c>
      <c r="B349" s="36">
        <v>3</v>
      </c>
      <c r="C349" s="18" t="str">
        <f t="shared" si="49"/>
        <v>44727_3</v>
      </c>
      <c r="D349" s="20">
        <v>133.40965622981994</v>
      </c>
      <c r="E349" s="20">
        <v>289.23171079053179</v>
      </c>
      <c r="F349" s="20">
        <v>267.74348713876543</v>
      </c>
      <c r="G349" s="20">
        <v>209.40356154424953</v>
      </c>
      <c r="H349" s="20">
        <v>9.7452306780926645E-2</v>
      </c>
      <c r="I349" s="20">
        <v>0.87914524381977954</v>
      </c>
      <c r="J349" s="20">
        <v>0.30517087307203555</v>
      </c>
      <c r="K349" s="20">
        <v>-13.027587194775595</v>
      </c>
      <c r="L349" s="20">
        <v>-32.149996304378924</v>
      </c>
      <c r="M349" s="20">
        <v>-26.11490423337592</v>
      </c>
      <c r="N349" s="20">
        <v>-19.946504799848523</v>
      </c>
      <c r="O349" s="20">
        <v>-2.3878224019714605E-2</v>
      </c>
      <c r="P349" s="20">
        <v>-0.17237038169613897</v>
      </c>
      <c r="Q349" s="20">
        <v>-7.5439968161318607E-2</v>
      </c>
      <c r="R349" s="3">
        <f t="shared" si="50"/>
        <v>0</v>
      </c>
      <c r="S349" s="3">
        <f t="shared" si="51"/>
        <v>0</v>
      </c>
      <c r="T349" s="3">
        <f t="shared" si="52"/>
        <v>0</v>
      </c>
      <c r="U349" s="3">
        <f t="shared" si="53"/>
        <v>0</v>
      </c>
      <c r="V349" s="3">
        <f t="shared" si="54"/>
        <v>0</v>
      </c>
      <c r="W349" s="3">
        <f t="shared" si="55"/>
        <v>0</v>
      </c>
      <c r="X349" s="3">
        <f t="shared" si="56"/>
        <v>0</v>
      </c>
    </row>
    <row r="350" spans="1:24" x14ac:dyDescent="0.25">
      <c r="A350" s="35">
        <v>44727</v>
      </c>
      <c r="B350" s="36">
        <v>4</v>
      </c>
      <c r="C350" s="18" t="str">
        <f t="shared" si="49"/>
        <v>44727_4</v>
      </c>
      <c r="D350" s="20">
        <v>127.36618290883816</v>
      </c>
      <c r="E350" s="20">
        <v>273.46001677839433</v>
      </c>
      <c r="F350" s="20">
        <v>251.34484618274729</v>
      </c>
      <c r="G350" s="20">
        <v>198.63510729614302</v>
      </c>
      <c r="H350" s="20">
        <v>9.5233150159038937E-2</v>
      </c>
      <c r="I350" s="20">
        <v>0.862113234632231</v>
      </c>
      <c r="J350" s="20">
        <v>0.29797824612022628</v>
      </c>
      <c r="K350" s="20">
        <v>-13.101784762872978</v>
      </c>
      <c r="L350" s="20">
        <v>-32.657335045201883</v>
      </c>
      <c r="M350" s="20">
        <v>-26.583995778057236</v>
      </c>
      <c r="N350" s="20">
        <v>-20.081996661771782</v>
      </c>
      <c r="O350" s="20">
        <v>-2.3587646823482838E-2</v>
      </c>
      <c r="P350" s="20">
        <v>-0.17081751660799419</v>
      </c>
      <c r="Q350" s="20">
        <v>-7.4633516268625882E-2</v>
      </c>
      <c r="R350" s="3">
        <f t="shared" si="50"/>
        <v>0</v>
      </c>
      <c r="S350" s="3">
        <f t="shared" si="51"/>
        <v>0</v>
      </c>
      <c r="T350" s="3">
        <f t="shared" si="52"/>
        <v>0</v>
      </c>
      <c r="U350" s="3">
        <f t="shared" si="53"/>
        <v>0</v>
      </c>
      <c r="V350" s="3">
        <f t="shared" si="54"/>
        <v>0</v>
      </c>
      <c r="W350" s="3">
        <f t="shared" si="55"/>
        <v>0</v>
      </c>
      <c r="X350" s="3">
        <f t="shared" si="56"/>
        <v>0</v>
      </c>
    </row>
    <row r="351" spans="1:24" x14ac:dyDescent="0.25">
      <c r="A351" s="35">
        <v>44727</v>
      </c>
      <c r="B351" s="36">
        <v>5</v>
      </c>
      <c r="C351" s="18" t="str">
        <f t="shared" si="49"/>
        <v>44727_5</v>
      </c>
      <c r="D351" s="20">
        <v>126.01210211152764</v>
      </c>
      <c r="E351" s="20">
        <v>268.76808986466585</v>
      </c>
      <c r="F351" s="20">
        <v>246.28527415439038</v>
      </c>
      <c r="G351" s="20">
        <v>195.40249544175285</v>
      </c>
      <c r="H351" s="20">
        <v>9.7048214203391395E-2</v>
      </c>
      <c r="I351" s="20">
        <v>0.86199740772680034</v>
      </c>
      <c r="J351" s="20">
        <v>0.30337539971859578</v>
      </c>
      <c r="K351" s="20">
        <v>-12.844184428072641</v>
      </c>
      <c r="L351" s="20">
        <v>-32.447726679456565</v>
      </c>
      <c r="M351" s="20">
        <v>-26.373930922829558</v>
      </c>
      <c r="N351" s="20">
        <v>-19.763143746181573</v>
      </c>
      <c r="O351" s="20">
        <v>-2.3328531273276304E-2</v>
      </c>
      <c r="P351" s="20">
        <v>-0.1709560858198787</v>
      </c>
      <c r="Q351" s="20">
        <v>-7.369834478020991E-2</v>
      </c>
      <c r="R351" s="3">
        <f t="shared" si="50"/>
        <v>0</v>
      </c>
      <c r="S351" s="3">
        <f t="shared" si="51"/>
        <v>0</v>
      </c>
      <c r="T351" s="3">
        <f t="shared" si="52"/>
        <v>0</v>
      </c>
      <c r="U351" s="3">
        <f t="shared" si="53"/>
        <v>0</v>
      </c>
      <c r="V351" s="3">
        <f t="shared" si="54"/>
        <v>0</v>
      </c>
      <c r="W351" s="3">
        <f t="shared" si="55"/>
        <v>0</v>
      </c>
      <c r="X351" s="3">
        <f t="shared" si="56"/>
        <v>0</v>
      </c>
    </row>
    <row r="352" spans="1:24" x14ac:dyDescent="0.25">
      <c r="A352" s="35">
        <v>44727</v>
      </c>
      <c r="B352" s="36">
        <v>6</v>
      </c>
      <c r="C352" s="18" t="str">
        <f t="shared" si="49"/>
        <v>44727_6</v>
      </c>
      <c r="D352" s="20">
        <v>131.82160837446213</v>
      </c>
      <c r="E352" s="20">
        <v>283.50763312020473</v>
      </c>
      <c r="F352" s="20">
        <v>261.12593487523543</v>
      </c>
      <c r="G352" s="20">
        <v>204.99320697951356</v>
      </c>
      <c r="H352" s="20">
        <v>9.4855670984159687E-2</v>
      </c>
      <c r="I352" s="20">
        <v>0.89033390006215196</v>
      </c>
      <c r="J352" s="20">
        <v>0.29722966261804579</v>
      </c>
      <c r="K352" s="20">
        <v>-12.743816855427012</v>
      </c>
      <c r="L352" s="20">
        <v>-32.983056796277225</v>
      </c>
      <c r="M352" s="20">
        <v>-26.811262992440465</v>
      </c>
      <c r="N352" s="20">
        <v>-19.710059382422095</v>
      </c>
      <c r="O352" s="20">
        <v>-2.5600464189290226E-2</v>
      </c>
      <c r="P352" s="20">
        <v>-0.17777539438666828</v>
      </c>
      <c r="Q352" s="20">
        <v>-8.0304018537109945E-2</v>
      </c>
      <c r="R352" s="3">
        <f t="shared" si="50"/>
        <v>0</v>
      </c>
      <c r="S352" s="3">
        <f t="shared" si="51"/>
        <v>0</v>
      </c>
      <c r="T352" s="3">
        <f t="shared" si="52"/>
        <v>0</v>
      </c>
      <c r="U352" s="3">
        <f t="shared" si="53"/>
        <v>0</v>
      </c>
      <c r="V352" s="3">
        <f t="shared" si="54"/>
        <v>0</v>
      </c>
      <c r="W352" s="3">
        <f t="shared" si="55"/>
        <v>0</v>
      </c>
      <c r="X352" s="3">
        <f t="shared" si="56"/>
        <v>0</v>
      </c>
    </row>
    <row r="353" spans="1:24" x14ac:dyDescent="0.25">
      <c r="A353" s="35">
        <v>44727</v>
      </c>
      <c r="B353" s="36">
        <v>7</v>
      </c>
      <c r="C353" s="18" t="str">
        <f t="shared" si="49"/>
        <v>44727_7</v>
      </c>
      <c r="D353" s="20">
        <v>163.0202541800152</v>
      </c>
      <c r="E353" s="20">
        <v>356.13637103579526</v>
      </c>
      <c r="F353" s="20">
        <v>333.7021047601749</v>
      </c>
      <c r="G353" s="20">
        <v>258.68944804839299</v>
      </c>
      <c r="H353" s="20">
        <v>0.10661447796748041</v>
      </c>
      <c r="I353" s="20">
        <v>1.0302362761250847</v>
      </c>
      <c r="J353" s="20">
        <v>0.33209497831873702</v>
      </c>
      <c r="K353" s="20">
        <v>-17.136138708770332</v>
      </c>
      <c r="L353" s="20">
        <v>-44.704706225353696</v>
      </c>
      <c r="M353" s="20">
        <v>-41.405425793926035</v>
      </c>
      <c r="N353" s="20">
        <v>-29.535834199012633</v>
      </c>
      <c r="O353" s="20">
        <v>-2.5109219109197632E-2</v>
      </c>
      <c r="P353" s="20">
        <v>-0.18547130373463269</v>
      </c>
      <c r="Q353" s="20">
        <v>-7.9147581843367232E-2</v>
      </c>
      <c r="R353" s="3">
        <f t="shared" si="50"/>
        <v>0</v>
      </c>
      <c r="S353" s="3">
        <f t="shared" si="51"/>
        <v>0</v>
      </c>
      <c r="T353" s="3">
        <f t="shared" si="52"/>
        <v>0</v>
      </c>
      <c r="U353" s="3">
        <f t="shared" si="53"/>
        <v>0</v>
      </c>
      <c r="V353" s="3">
        <f t="shared" si="54"/>
        <v>0</v>
      </c>
      <c r="W353" s="3">
        <f t="shared" si="55"/>
        <v>0</v>
      </c>
      <c r="X353" s="3">
        <f t="shared" si="56"/>
        <v>0</v>
      </c>
    </row>
    <row r="354" spans="1:24" x14ac:dyDescent="0.25">
      <c r="A354" s="35">
        <v>44727</v>
      </c>
      <c r="B354" s="36">
        <v>8</v>
      </c>
      <c r="C354" s="18" t="str">
        <f t="shared" si="49"/>
        <v>44727_8</v>
      </c>
      <c r="D354" s="20">
        <v>201.87274763025883</v>
      </c>
      <c r="E354" s="20">
        <v>444.39633974658091</v>
      </c>
      <c r="F354" s="20">
        <v>414.67236852674222</v>
      </c>
      <c r="G354" s="20">
        <v>323.51585513672569</v>
      </c>
      <c r="H354" s="20">
        <v>0.11529469016320627</v>
      </c>
      <c r="I354" s="20">
        <v>1.2122687880358587</v>
      </c>
      <c r="J354" s="20">
        <v>0.35929247474240056</v>
      </c>
      <c r="K354" s="20">
        <v>-26.482391592444031</v>
      </c>
      <c r="L354" s="20">
        <v>-67.573812895065132</v>
      </c>
      <c r="M354" s="20">
        <v>-71.091796343997927</v>
      </c>
      <c r="N354" s="20">
        <v>-50.311989319034538</v>
      </c>
      <c r="O354" s="20">
        <v>-2.0933855382940424E-2</v>
      </c>
      <c r="P354" s="20">
        <v>-0.14724236796473361</v>
      </c>
      <c r="Q354" s="20">
        <v>-6.7321475338652834E-2</v>
      </c>
      <c r="R354" s="3">
        <f t="shared" si="50"/>
        <v>0</v>
      </c>
      <c r="S354" s="3">
        <f t="shared" si="51"/>
        <v>0</v>
      </c>
      <c r="T354" s="3">
        <f t="shared" si="52"/>
        <v>0</v>
      </c>
      <c r="U354" s="3">
        <f t="shared" si="53"/>
        <v>0</v>
      </c>
      <c r="V354" s="3">
        <f t="shared" si="54"/>
        <v>0</v>
      </c>
      <c r="W354" s="3">
        <f t="shared" si="55"/>
        <v>0</v>
      </c>
      <c r="X354" s="3">
        <f t="shared" si="56"/>
        <v>0</v>
      </c>
    </row>
    <row r="355" spans="1:24" x14ac:dyDescent="0.25">
      <c r="A355" s="35">
        <v>44727</v>
      </c>
      <c r="B355" s="36">
        <v>9</v>
      </c>
      <c r="C355" s="18" t="str">
        <f t="shared" si="49"/>
        <v>44727_9</v>
      </c>
      <c r="D355" s="20">
        <v>223.58367647285934</v>
      </c>
      <c r="E355" s="20">
        <v>496.53995994435274</v>
      </c>
      <c r="F355" s="20">
        <v>457.75531491761626</v>
      </c>
      <c r="G355" s="20">
        <v>356.94717551639849</v>
      </c>
      <c r="H355" s="20">
        <v>0.12816159435674973</v>
      </c>
      <c r="I355" s="20">
        <v>1.3875438091150532</v>
      </c>
      <c r="J355" s="20">
        <v>0.3972531610322782</v>
      </c>
      <c r="K355" s="20">
        <v>-20.349022866888809</v>
      </c>
      <c r="L355" s="20">
        <v>-50.025737214084266</v>
      </c>
      <c r="M355" s="20">
        <v>-57.279346479125202</v>
      </c>
      <c r="N355" s="20">
        <v>-41.855920154925201</v>
      </c>
      <c r="O355" s="20">
        <v>-6.9896921662596471E-3</v>
      </c>
      <c r="P355" s="20">
        <v>-3.3497077860632121E-2</v>
      </c>
      <c r="Q355" s="20">
        <v>-2.7080301032300153E-2</v>
      </c>
      <c r="R355" s="3">
        <f t="shared" si="50"/>
        <v>0</v>
      </c>
      <c r="S355" s="3">
        <f t="shared" si="51"/>
        <v>0</v>
      </c>
      <c r="T355" s="3">
        <f t="shared" si="52"/>
        <v>0</v>
      </c>
      <c r="U355" s="3">
        <f t="shared" si="53"/>
        <v>0</v>
      </c>
      <c r="V355" s="3">
        <f t="shared" si="54"/>
        <v>0</v>
      </c>
      <c r="W355" s="3">
        <f t="shared" si="55"/>
        <v>0</v>
      </c>
      <c r="X355" s="3">
        <f t="shared" si="56"/>
        <v>0</v>
      </c>
    </row>
    <row r="356" spans="1:24" x14ac:dyDescent="0.25">
      <c r="A356" s="35">
        <v>44727</v>
      </c>
      <c r="B356" s="36">
        <v>10</v>
      </c>
      <c r="C356" s="18" t="str">
        <f t="shared" si="49"/>
        <v>44727_10</v>
      </c>
      <c r="D356" s="20">
        <v>242.33386789400643</v>
      </c>
      <c r="E356" s="20">
        <v>541.6609877244573</v>
      </c>
      <c r="F356" s="20">
        <v>499.1298470981763</v>
      </c>
      <c r="G356" s="20">
        <v>388.7073437993522</v>
      </c>
      <c r="H356" s="20">
        <v>0.14009317161856766</v>
      </c>
      <c r="I356" s="20">
        <v>1.5625199498879592</v>
      </c>
      <c r="J356" s="20">
        <v>0.43158932008774303</v>
      </c>
      <c r="K356" s="20">
        <v>-14.270035688674906</v>
      </c>
      <c r="L356" s="20">
        <v>-36.003186415592374</v>
      </c>
      <c r="M356" s="20">
        <v>-44.696214289730946</v>
      </c>
      <c r="N356" s="20">
        <v>-33.115251136683625</v>
      </c>
      <c r="O356" s="20">
        <v>1.9548761398411434E-2</v>
      </c>
      <c r="P356" s="20">
        <v>0.11223548209593044</v>
      </c>
      <c r="Q356" s="20">
        <v>4.9415049648301339E-2</v>
      </c>
      <c r="R356" s="3">
        <f t="shared" si="50"/>
        <v>0</v>
      </c>
      <c r="S356" s="3">
        <f t="shared" si="51"/>
        <v>0</v>
      </c>
      <c r="T356" s="3">
        <f t="shared" si="52"/>
        <v>0</v>
      </c>
      <c r="U356" s="3">
        <f t="shared" si="53"/>
        <v>0</v>
      </c>
      <c r="V356" s="3">
        <f t="shared" si="54"/>
        <v>0</v>
      </c>
      <c r="W356" s="3">
        <f t="shared" si="55"/>
        <v>0</v>
      </c>
      <c r="X356" s="3">
        <f t="shared" si="56"/>
        <v>0</v>
      </c>
    </row>
    <row r="357" spans="1:24" x14ac:dyDescent="0.25">
      <c r="A357" s="35">
        <v>44727</v>
      </c>
      <c r="B357" s="36">
        <v>11</v>
      </c>
      <c r="C357" s="18" t="str">
        <f t="shared" si="49"/>
        <v>44727_11</v>
      </c>
      <c r="D357" s="20">
        <v>249.48807882120877</v>
      </c>
      <c r="E357" s="20">
        <v>555.81957794809318</v>
      </c>
      <c r="F357" s="20">
        <v>512.43413753917184</v>
      </c>
      <c r="G357" s="20">
        <v>399.81036572932487</v>
      </c>
      <c r="H357" s="20">
        <v>0.1389368019735048</v>
      </c>
      <c r="I357" s="20">
        <v>1.5830762170932591</v>
      </c>
      <c r="J357" s="20">
        <v>0.42792564988570403</v>
      </c>
      <c r="K357" s="20">
        <v>-10.724333798882896</v>
      </c>
      <c r="L357" s="20">
        <v>-28.599463309805007</v>
      </c>
      <c r="M357" s="20">
        <v>-38.115682455160623</v>
      </c>
      <c r="N357" s="20">
        <v>-27.939949110582319</v>
      </c>
      <c r="O357" s="20">
        <v>2.5626386066943053E-2</v>
      </c>
      <c r="P357" s="20">
        <v>0.15726146234893779</v>
      </c>
      <c r="Q357" s="20">
        <v>6.7125202638263659E-2</v>
      </c>
      <c r="R357" s="3">
        <f t="shared" si="50"/>
        <v>0</v>
      </c>
      <c r="S357" s="3">
        <f t="shared" si="51"/>
        <v>0</v>
      </c>
      <c r="T357" s="3">
        <f t="shared" si="52"/>
        <v>0</v>
      </c>
      <c r="U357" s="3">
        <f t="shared" si="53"/>
        <v>0</v>
      </c>
      <c r="V357" s="3">
        <f t="shared" si="54"/>
        <v>0</v>
      </c>
      <c r="W357" s="3">
        <f t="shared" si="55"/>
        <v>0</v>
      </c>
      <c r="X357" s="3">
        <f t="shared" si="56"/>
        <v>0</v>
      </c>
    </row>
    <row r="358" spans="1:24" x14ac:dyDescent="0.25">
      <c r="A358" s="35">
        <v>44727</v>
      </c>
      <c r="B358" s="36">
        <v>12</v>
      </c>
      <c r="C358" s="18" t="str">
        <f t="shared" si="49"/>
        <v>44727_12</v>
      </c>
      <c r="D358" s="20">
        <v>247.85925722597923</v>
      </c>
      <c r="E358" s="20">
        <v>549.62818503214635</v>
      </c>
      <c r="F358" s="20">
        <v>506.54199949198522</v>
      </c>
      <c r="G358" s="20">
        <v>395.43468243329028</v>
      </c>
      <c r="H358" s="20">
        <v>0.14159661611735755</v>
      </c>
      <c r="I358" s="20">
        <v>1.5577726509109211</v>
      </c>
      <c r="J358" s="20">
        <v>0.43699644400824206</v>
      </c>
      <c r="K358" s="20">
        <v>-8.9146830433636772</v>
      </c>
      <c r="L358" s="20">
        <v>-25.583136286332046</v>
      </c>
      <c r="M358" s="20">
        <v>-35.545206852648505</v>
      </c>
      <c r="N358" s="20">
        <v>-25.640854101732359</v>
      </c>
      <c r="O358" s="20">
        <v>3.4634104217204413E-2</v>
      </c>
      <c r="P358" s="20">
        <v>0.20226659676011011</v>
      </c>
      <c r="Q358" s="20">
        <v>9.3424755489554645E-2</v>
      </c>
      <c r="R358" s="3">
        <f t="shared" si="50"/>
        <v>0</v>
      </c>
      <c r="S358" s="3">
        <f t="shared" si="51"/>
        <v>0</v>
      </c>
      <c r="T358" s="3">
        <f t="shared" si="52"/>
        <v>0</v>
      </c>
      <c r="U358" s="3">
        <f t="shared" si="53"/>
        <v>0</v>
      </c>
      <c r="V358" s="3">
        <f t="shared" si="54"/>
        <v>4.902795963534224E-2</v>
      </c>
      <c r="W358" s="3">
        <f t="shared" si="55"/>
        <v>0</v>
      </c>
      <c r="X358" s="3">
        <f t="shared" si="56"/>
        <v>4.6781723364903931E-2</v>
      </c>
    </row>
    <row r="359" spans="1:24" x14ac:dyDescent="0.25">
      <c r="A359" s="35">
        <v>44727</v>
      </c>
      <c r="B359" s="36">
        <v>13</v>
      </c>
      <c r="C359" s="18" t="str">
        <f t="shared" si="49"/>
        <v>44727_13</v>
      </c>
      <c r="D359" s="20">
        <v>244.46614258160616</v>
      </c>
      <c r="E359" s="20">
        <v>535.68902384507703</v>
      </c>
      <c r="F359" s="20">
        <v>496.16775037432592</v>
      </c>
      <c r="G359" s="20">
        <v>389.29080599030135</v>
      </c>
      <c r="H359" s="20">
        <v>0.13503193170911226</v>
      </c>
      <c r="I359" s="20">
        <v>1.4310723676288135</v>
      </c>
      <c r="J359" s="20">
        <v>0.41822600862521775</v>
      </c>
      <c r="K359" s="20">
        <v>-7.1585448278939801</v>
      </c>
      <c r="L359" s="20">
        <v>-24.522881799658347</v>
      </c>
      <c r="M359" s="20">
        <v>-33.615600416716411</v>
      </c>
      <c r="N359" s="20">
        <v>-22.748749185952434</v>
      </c>
      <c r="O359" s="20">
        <v>3.1462195814333176E-2</v>
      </c>
      <c r="P359" s="20">
        <v>0.17312538675903333</v>
      </c>
      <c r="Q359" s="20">
        <v>8.4254214042037132E-2</v>
      </c>
      <c r="R359" s="3">
        <f t="shared" si="50"/>
        <v>0</v>
      </c>
      <c r="S359" s="3">
        <f t="shared" si="51"/>
        <v>0</v>
      </c>
      <c r="T359" s="3">
        <f t="shared" si="52"/>
        <v>0</v>
      </c>
      <c r="U359" s="3">
        <f t="shared" si="53"/>
        <v>0</v>
      </c>
      <c r="V359" s="3">
        <f t="shared" si="54"/>
        <v>3.4594904744573253E-2</v>
      </c>
      <c r="W359" s="3">
        <f t="shared" si="55"/>
        <v>0</v>
      </c>
      <c r="X359" s="3">
        <f t="shared" si="56"/>
        <v>4.7283716291381265E-3</v>
      </c>
    </row>
    <row r="360" spans="1:24" x14ac:dyDescent="0.25">
      <c r="A360" s="35">
        <v>44727</v>
      </c>
      <c r="B360" s="36">
        <v>14</v>
      </c>
      <c r="C360" s="18" t="str">
        <f t="shared" si="49"/>
        <v>44727_14</v>
      </c>
      <c r="D360" s="20">
        <v>239.81662427672239</v>
      </c>
      <c r="E360" s="20">
        <v>523.53547201261654</v>
      </c>
      <c r="F360" s="20">
        <v>486.12796592217165</v>
      </c>
      <c r="G360" s="20">
        <v>383.55301996781895</v>
      </c>
      <c r="H360" s="20">
        <v>0.13468432640589392</v>
      </c>
      <c r="I360" s="20">
        <v>1.3547264924863276</v>
      </c>
      <c r="J360" s="20">
        <v>0.41658830067368158</v>
      </c>
      <c r="K360" s="20">
        <v>-8.7171707118588166</v>
      </c>
      <c r="L360" s="20">
        <v>-30.570819552432617</v>
      </c>
      <c r="M360" s="20">
        <v>-38.879942183384387</v>
      </c>
      <c r="N360" s="20">
        <v>-25.206981957933863</v>
      </c>
      <c r="O360" s="20">
        <v>2.9525098864330451E-2</v>
      </c>
      <c r="P360" s="20">
        <v>0.1409228928049997</v>
      </c>
      <c r="Q360" s="20">
        <v>7.8699183218355659E-2</v>
      </c>
      <c r="R360" s="3">
        <f t="shared" si="50"/>
        <v>0</v>
      </c>
      <c r="S360" s="3">
        <f t="shared" si="51"/>
        <v>0</v>
      </c>
      <c r="T360" s="3">
        <f t="shared" si="52"/>
        <v>0</v>
      </c>
      <c r="U360" s="3">
        <f t="shared" si="53"/>
        <v>0</v>
      </c>
      <c r="V360" s="3">
        <f t="shared" si="54"/>
        <v>2.0095045539589525E-2</v>
      </c>
      <c r="W360" s="3">
        <f t="shared" si="55"/>
        <v>0</v>
      </c>
      <c r="X360" s="3">
        <f t="shared" si="56"/>
        <v>0</v>
      </c>
    </row>
    <row r="361" spans="1:24" x14ac:dyDescent="0.25">
      <c r="A361" s="35">
        <v>44727</v>
      </c>
      <c r="B361" s="36">
        <v>15</v>
      </c>
      <c r="C361" s="18" t="str">
        <f t="shared" si="49"/>
        <v>44727_15</v>
      </c>
      <c r="D361" s="20">
        <v>234.0957923251384</v>
      </c>
      <c r="E361" s="20">
        <v>517.3692199688337</v>
      </c>
      <c r="F361" s="20">
        <v>480.31201530376416</v>
      </c>
      <c r="G361" s="20">
        <v>376.01576079307546</v>
      </c>
      <c r="H361" s="20">
        <v>0.13596094412854096</v>
      </c>
      <c r="I361" s="20">
        <v>1.3472256782626784</v>
      </c>
      <c r="J361" s="20">
        <v>0.42107441213493879</v>
      </c>
      <c r="K361" s="20">
        <v>-8.6783040887080016</v>
      </c>
      <c r="L361" s="20">
        <v>-27.947846904527875</v>
      </c>
      <c r="M361" s="20">
        <v>-36.379846423674685</v>
      </c>
      <c r="N361" s="20">
        <v>-25.266094199435503</v>
      </c>
      <c r="O361" s="20">
        <v>3.3683293290072407E-2</v>
      </c>
      <c r="P361" s="20">
        <v>0.16581899588083107</v>
      </c>
      <c r="Q361" s="20">
        <v>9.0585460743031004E-2</v>
      </c>
      <c r="R361" s="3">
        <f t="shared" si="50"/>
        <v>0</v>
      </c>
      <c r="S361" s="3">
        <f t="shared" si="51"/>
        <v>0</v>
      </c>
      <c r="T361" s="3">
        <f t="shared" si="52"/>
        <v>0</v>
      </c>
      <c r="U361" s="3">
        <f t="shared" si="53"/>
        <v>0</v>
      </c>
      <c r="V361" s="3">
        <f t="shared" si="54"/>
        <v>5.0396935061323762E-2</v>
      </c>
      <c r="W361" s="3">
        <f t="shared" si="55"/>
        <v>0</v>
      </c>
      <c r="X361" s="3">
        <f t="shared" si="56"/>
        <v>4.946117004575968E-2</v>
      </c>
    </row>
    <row r="362" spans="1:24" x14ac:dyDescent="0.25">
      <c r="A362" s="35">
        <v>44727</v>
      </c>
      <c r="B362" s="36">
        <v>16</v>
      </c>
      <c r="C362" s="18" t="str">
        <f t="shared" si="49"/>
        <v>44727_16</v>
      </c>
      <c r="D362" s="20">
        <v>230.30872838807656</v>
      </c>
      <c r="E362" s="20">
        <v>513.92936737448542</v>
      </c>
      <c r="F362" s="20">
        <v>477.57953848240766</v>
      </c>
      <c r="G362" s="20">
        <v>370.88138353619041</v>
      </c>
      <c r="H362" s="20">
        <v>0.14496576493172939</v>
      </c>
      <c r="I362" s="20">
        <v>1.3920402072838325</v>
      </c>
      <c r="J362" s="20">
        <v>0.44818279442476716</v>
      </c>
      <c r="K362" s="20">
        <v>-10.006838768029748</v>
      </c>
      <c r="L362" s="20">
        <v>-27.713356224279835</v>
      </c>
      <c r="M362" s="20">
        <v>-36.086591303629142</v>
      </c>
      <c r="N362" s="20">
        <v>-26.706698143228525</v>
      </c>
      <c r="O362" s="20">
        <v>4.4083044768456654E-2</v>
      </c>
      <c r="P362" s="20">
        <v>0.2269774506110199</v>
      </c>
      <c r="Q362" s="20">
        <v>0.12056788155677028</v>
      </c>
      <c r="R362" s="3">
        <f t="shared" si="50"/>
        <v>0</v>
      </c>
      <c r="S362" s="3">
        <f t="shared" si="51"/>
        <v>0</v>
      </c>
      <c r="T362" s="3">
        <f t="shared" si="52"/>
        <v>0</v>
      </c>
      <c r="U362" s="3">
        <f t="shared" si="53"/>
        <v>0</v>
      </c>
      <c r="V362" s="3">
        <f t="shared" si="54"/>
        <v>0.1208459676323457</v>
      </c>
      <c r="W362" s="3">
        <f t="shared" si="55"/>
        <v>0</v>
      </c>
      <c r="X362" s="3">
        <f t="shared" si="56"/>
        <v>0.24015078922398603</v>
      </c>
    </row>
    <row r="363" spans="1:24" x14ac:dyDescent="0.25">
      <c r="A363" s="35">
        <v>44727</v>
      </c>
      <c r="B363" s="36">
        <v>17</v>
      </c>
      <c r="C363" s="18" t="str">
        <f t="shared" si="49"/>
        <v>44727_17</v>
      </c>
      <c r="D363" s="20">
        <v>231.74750163527423</v>
      </c>
      <c r="E363" s="20">
        <v>512.49075759040454</v>
      </c>
      <c r="F363" s="20">
        <v>478.73778478814859</v>
      </c>
      <c r="G363" s="20">
        <v>371.96731642614924</v>
      </c>
      <c r="H363" s="20">
        <v>0.14173115369132777</v>
      </c>
      <c r="I363" s="20">
        <v>1.3239517927933313</v>
      </c>
      <c r="J363" s="20">
        <v>0.43776075809482562</v>
      </c>
      <c r="K363" s="20">
        <v>-12.087993230306168</v>
      </c>
      <c r="L363" s="20">
        <v>-32.865876006713563</v>
      </c>
      <c r="M363" s="20">
        <v>-40.685193990476719</v>
      </c>
      <c r="N363" s="20">
        <v>-29.53489229642955</v>
      </c>
      <c r="O363" s="20">
        <v>3.377289906453429E-2</v>
      </c>
      <c r="P363" s="20">
        <v>0.174380212267047</v>
      </c>
      <c r="Q363" s="20">
        <v>9.1180458555728983E-2</v>
      </c>
      <c r="R363" s="3">
        <f t="shared" si="50"/>
        <v>0</v>
      </c>
      <c r="S363" s="3">
        <f t="shared" si="51"/>
        <v>0</v>
      </c>
      <c r="T363" s="3">
        <f t="shared" si="52"/>
        <v>0</v>
      </c>
      <c r="U363" s="3">
        <f t="shared" si="53"/>
        <v>0</v>
      </c>
      <c r="V363" s="3">
        <f t="shared" si="54"/>
        <v>4.2132652885150446E-2</v>
      </c>
      <c r="W363" s="3">
        <f t="shared" si="55"/>
        <v>0</v>
      </c>
      <c r="X363" s="3">
        <f t="shared" si="56"/>
        <v>2.8170175057034601E-2</v>
      </c>
    </row>
    <row r="364" spans="1:24" x14ac:dyDescent="0.25">
      <c r="A364" s="35">
        <v>44727</v>
      </c>
      <c r="B364" s="36">
        <v>18</v>
      </c>
      <c r="C364" s="18" t="str">
        <f t="shared" si="49"/>
        <v>44727_18</v>
      </c>
      <c r="D364" s="20">
        <v>239.89285875288203</v>
      </c>
      <c r="E364" s="20">
        <v>529.44144250403554</v>
      </c>
      <c r="F364" s="20">
        <v>501.15343551643878</v>
      </c>
      <c r="G364" s="20">
        <v>388.64109639209835</v>
      </c>
      <c r="H364" s="20">
        <v>0.12977914723603345</v>
      </c>
      <c r="I364" s="20">
        <v>1.2605112348682466</v>
      </c>
      <c r="J364" s="20">
        <v>0.40431200678230395</v>
      </c>
      <c r="K364" s="20">
        <v>-15.180768586449158</v>
      </c>
      <c r="L364" s="20">
        <v>-42.280987855100186</v>
      </c>
      <c r="M364" s="20">
        <v>-48.590533870638112</v>
      </c>
      <c r="N364" s="20">
        <v>-33.015553100330521</v>
      </c>
      <c r="O364" s="20">
        <v>2.4002111728511581E-3</v>
      </c>
      <c r="P364" s="20">
        <v>6.8842116893047338E-4</v>
      </c>
      <c r="Q364" s="20">
        <v>3.687780472090528E-4</v>
      </c>
      <c r="R364" s="3">
        <f t="shared" si="50"/>
        <v>0</v>
      </c>
      <c r="S364" s="3">
        <f t="shared" si="51"/>
        <v>0</v>
      </c>
      <c r="T364" s="3">
        <f t="shared" si="52"/>
        <v>0</v>
      </c>
      <c r="U364" s="3">
        <f t="shared" si="53"/>
        <v>0</v>
      </c>
      <c r="V364" s="3">
        <f t="shared" si="54"/>
        <v>0</v>
      </c>
      <c r="W364" s="3">
        <f t="shared" si="55"/>
        <v>0</v>
      </c>
      <c r="X364" s="3">
        <f t="shared" si="56"/>
        <v>0</v>
      </c>
    </row>
    <row r="365" spans="1:24" x14ac:dyDescent="0.25">
      <c r="A365" s="35">
        <v>44727</v>
      </c>
      <c r="B365" s="36">
        <v>19</v>
      </c>
      <c r="C365" s="18" t="str">
        <f t="shared" si="49"/>
        <v>44727_19</v>
      </c>
      <c r="D365" s="20">
        <v>264.32392279874597</v>
      </c>
      <c r="E365" s="20">
        <v>580.85770347785217</v>
      </c>
      <c r="F365" s="20">
        <v>559.29982831688505</v>
      </c>
      <c r="G365" s="20">
        <v>434.33769971051191</v>
      </c>
      <c r="H365" s="20">
        <v>0.14838181160435213</v>
      </c>
      <c r="I365" s="20">
        <v>1.3978749474517822</v>
      </c>
      <c r="J365" s="20">
        <v>0.45892237223554222</v>
      </c>
      <c r="K365" s="20">
        <v>-19.20667655361596</v>
      </c>
      <c r="L365" s="20">
        <v>-50.854600225710314</v>
      </c>
      <c r="M365" s="20">
        <v>-52.842739780868015</v>
      </c>
      <c r="N365" s="20">
        <v>-37.933164142858132</v>
      </c>
      <c r="O365" s="20">
        <v>-1.7783137209326731E-2</v>
      </c>
      <c r="P365" s="20">
        <v>-0.12229530041974668</v>
      </c>
      <c r="Q365" s="20">
        <v>-5.8325751316383137E-2</v>
      </c>
      <c r="R365" s="3">
        <f t="shared" si="50"/>
        <v>0</v>
      </c>
      <c r="S365" s="3">
        <f t="shared" si="51"/>
        <v>0</v>
      </c>
      <c r="T365" s="3">
        <f t="shared" si="52"/>
        <v>0</v>
      </c>
      <c r="U365" s="3">
        <f t="shared" si="53"/>
        <v>0</v>
      </c>
      <c r="V365" s="3">
        <f t="shared" si="54"/>
        <v>0</v>
      </c>
      <c r="W365" s="3">
        <f t="shared" si="55"/>
        <v>0</v>
      </c>
      <c r="X365" s="3">
        <f t="shared" si="56"/>
        <v>0</v>
      </c>
    </row>
    <row r="366" spans="1:24" x14ac:dyDescent="0.25">
      <c r="A366" s="35">
        <v>44727</v>
      </c>
      <c r="B366" s="36">
        <v>20</v>
      </c>
      <c r="C366" s="18" t="str">
        <f t="shared" si="49"/>
        <v>44727_20</v>
      </c>
      <c r="D366" s="20">
        <v>270.51334663877958</v>
      </c>
      <c r="E366" s="20">
        <v>602.57123723701409</v>
      </c>
      <c r="F366" s="20">
        <v>588.36689022275277</v>
      </c>
      <c r="G366" s="20">
        <v>449.48399138664274</v>
      </c>
      <c r="H366" s="20">
        <v>0.15121075794988284</v>
      </c>
      <c r="I366" s="20">
        <v>1.422671424318996</v>
      </c>
      <c r="J366" s="20">
        <v>0.46848962147453799</v>
      </c>
      <c r="K366" s="20">
        <v>-20.169035249639382</v>
      </c>
      <c r="L366" s="20">
        <v>-52.975606232307946</v>
      </c>
      <c r="M366" s="20">
        <v>-52.336871949468467</v>
      </c>
      <c r="N366" s="20">
        <v>-38.882545745536945</v>
      </c>
      <c r="O366" s="20">
        <v>-1.9549604174679672E-2</v>
      </c>
      <c r="P366" s="20">
        <v>-0.14387162864055411</v>
      </c>
      <c r="Q366" s="20">
        <v>-6.3486303690189663E-2</v>
      </c>
      <c r="R366" s="3">
        <f t="shared" si="50"/>
        <v>0</v>
      </c>
      <c r="S366" s="3">
        <f t="shared" si="51"/>
        <v>0</v>
      </c>
      <c r="T366" s="3">
        <f t="shared" si="52"/>
        <v>0</v>
      </c>
      <c r="U366" s="3">
        <f t="shared" si="53"/>
        <v>0</v>
      </c>
      <c r="V366" s="3">
        <f t="shared" si="54"/>
        <v>0</v>
      </c>
      <c r="W366" s="3">
        <f t="shared" si="55"/>
        <v>0</v>
      </c>
      <c r="X366" s="3">
        <f t="shared" si="56"/>
        <v>0</v>
      </c>
    </row>
    <row r="367" spans="1:24" x14ac:dyDescent="0.25">
      <c r="A367" s="35">
        <v>44727</v>
      </c>
      <c r="B367" s="36">
        <v>21</v>
      </c>
      <c r="C367" s="18" t="str">
        <f t="shared" si="49"/>
        <v>44727_21</v>
      </c>
      <c r="D367" s="20">
        <v>268.25224092529299</v>
      </c>
      <c r="E367" s="20">
        <v>609.53356799555036</v>
      </c>
      <c r="F367" s="20">
        <v>597.40939393782344</v>
      </c>
      <c r="G367" s="20">
        <v>451.1281654259613</v>
      </c>
      <c r="H367" s="20">
        <v>0.1466844025455927</v>
      </c>
      <c r="I367" s="20">
        <v>1.4652248284697269</v>
      </c>
      <c r="J367" s="20">
        <v>0.45533532401879517</v>
      </c>
      <c r="K367" s="20">
        <v>-21.96672486703558</v>
      </c>
      <c r="L367" s="20">
        <v>-54.975314787656565</v>
      </c>
      <c r="M367" s="20">
        <v>-53.874773083720505</v>
      </c>
      <c r="N367" s="20">
        <v>-41.16530216999594</v>
      </c>
      <c r="O367" s="20">
        <v>-2.3135338777525188E-2</v>
      </c>
      <c r="P367" s="20">
        <v>-0.15134754114685051</v>
      </c>
      <c r="Q367" s="20">
        <v>-7.3971510678667682E-2</v>
      </c>
      <c r="R367" s="3">
        <f t="shared" si="50"/>
        <v>0</v>
      </c>
      <c r="S367" s="3">
        <f t="shared" si="51"/>
        <v>0</v>
      </c>
      <c r="T367" s="3">
        <f t="shared" si="52"/>
        <v>0</v>
      </c>
      <c r="U367" s="3">
        <f t="shared" si="53"/>
        <v>0</v>
      </c>
      <c r="V367" s="3">
        <f t="shared" si="54"/>
        <v>0</v>
      </c>
      <c r="W367" s="3">
        <f t="shared" si="55"/>
        <v>0</v>
      </c>
      <c r="X367" s="3">
        <f t="shared" si="56"/>
        <v>0</v>
      </c>
    </row>
    <row r="368" spans="1:24" x14ac:dyDescent="0.25">
      <c r="A368" s="35">
        <v>44727</v>
      </c>
      <c r="B368" s="36">
        <v>22</v>
      </c>
      <c r="C368" s="18" t="str">
        <f t="shared" si="49"/>
        <v>44727_22</v>
      </c>
      <c r="D368" s="20">
        <v>257.87708784381584</v>
      </c>
      <c r="E368" s="20">
        <v>593.09636916392571</v>
      </c>
      <c r="F368" s="20">
        <v>582.76178911257136</v>
      </c>
      <c r="G368" s="20">
        <v>436.57420509522262</v>
      </c>
      <c r="H368" s="20">
        <v>0.14709523002209463</v>
      </c>
      <c r="I368" s="20">
        <v>1.4396049716558985</v>
      </c>
      <c r="J368" s="20">
        <v>0.45626607783203577</v>
      </c>
      <c r="K368" s="20">
        <v>-24.614574120623629</v>
      </c>
      <c r="L368" s="20">
        <v>-59.572473038686411</v>
      </c>
      <c r="M368" s="20">
        <v>-58.059777300703495</v>
      </c>
      <c r="N368" s="20">
        <v>-45.076346646545119</v>
      </c>
      <c r="O368" s="20">
        <v>-2.0889118156695963E-2</v>
      </c>
      <c r="P368" s="20">
        <v>-0.14681632815223455</v>
      </c>
      <c r="Q368" s="20">
        <v>-6.751113647204264E-2</v>
      </c>
      <c r="R368" s="3">
        <f t="shared" si="50"/>
        <v>0</v>
      </c>
      <c r="S368" s="3">
        <f t="shared" si="51"/>
        <v>0</v>
      </c>
      <c r="T368" s="3">
        <f t="shared" si="52"/>
        <v>0</v>
      </c>
      <c r="U368" s="3">
        <f t="shared" si="53"/>
        <v>0</v>
      </c>
      <c r="V368" s="3">
        <f t="shared" si="54"/>
        <v>0</v>
      </c>
      <c r="W368" s="3">
        <f t="shared" si="55"/>
        <v>0</v>
      </c>
      <c r="X368" s="3">
        <f t="shared" si="56"/>
        <v>0</v>
      </c>
    </row>
    <row r="369" spans="1:24" x14ac:dyDescent="0.25">
      <c r="A369" s="35">
        <v>44727</v>
      </c>
      <c r="B369" s="36">
        <v>23</v>
      </c>
      <c r="C369" s="18" t="str">
        <f t="shared" si="49"/>
        <v>44727_23</v>
      </c>
      <c r="D369" s="20">
        <v>233.71481491885888</v>
      </c>
      <c r="E369" s="20">
        <v>542.46682188283046</v>
      </c>
      <c r="F369" s="20">
        <v>532.78788125296035</v>
      </c>
      <c r="G369" s="20">
        <v>396.23814752204328</v>
      </c>
      <c r="H369" s="20">
        <v>0.13661314816908193</v>
      </c>
      <c r="I369" s="20">
        <v>1.3400698126508366</v>
      </c>
      <c r="J369" s="20">
        <v>0.42552365617651461</v>
      </c>
      <c r="K369" s="20">
        <v>-28.914790684842657</v>
      </c>
      <c r="L369" s="20">
        <v>-68.488873594886968</v>
      </c>
      <c r="M369" s="20">
        <v>-65.922843467704553</v>
      </c>
      <c r="N369" s="20">
        <v>-52.245438543157263</v>
      </c>
      <c r="O369" s="20">
        <v>-2.0600433390856057E-2</v>
      </c>
      <c r="P369" s="20">
        <v>-0.15736135541893323</v>
      </c>
      <c r="Q369" s="20">
        <v>-6.6451518739436902E-2</v>
      </c>
      <c r="R369" s="3">
        <f t="shared" si="50"/>
        <v>0</v>
      </c>
      <c r="S369" s="3">
        <f t="shared" si="51"/>
        <v>0</v>
      </c>
      <c r="T369" s="3">
        <f t="shared" si="52"/>
        <v>0</v>
      </c>
      <c r="U369" s="3">
        <f t="shared" si="53"/>
        <v>0</v>
      </c>
      <c r="V369" s="3">
        <f t="shared" si="54"/>
        <v>0</v>
      </c>
      <c r="W369" s="3">
        <f t="shared" si="55"/>
        <v>0</v>
      </c>
      <c r="X369" s="3">
        <f t="shared" si="56"/>
        <v>0</v>
      </c>
    </row>
    <row r="370" spans="1:24" x14ac:dyDescent="0.25">
      <c r="A370" s="35">
        <v>44727</v>
      </c>
      <c r="B370" s="36">
        <v>24</v>
      </c>
      <c r="C370" s="18" t="str">
        <f t="shared" si="49"/>
        <v>44727_24</v>
      </c>
      <c r="D370" s="20">
        <v>201.87198493422164</v>
      </c>
      <c r="E370" s="20">
        <v>465.22567398000712</v>
      </c>
      <c r="F370" s="20">
        <v>454.57625332209528</v>
      </c>
      <c r="G370" s="20">
        <v>339.230313478879</v>
      </c>
      <c r="H370" s="20">
        <v>0.123257521380101</v>
      </c>
      <c r="I370" s="20">
        <v>1.1957070686767852</v>
      </c>
      <c r="J370" s="20">
        <v>0.38441918782440943</v>
      </c>
      <c r="K370" s="20">
        <v>-27.914872656784802</v>
      </c>
      <c r="L370" s="20">
        <v>-67.153472949069595</v>
      </c>
      <c r="M370" s="20">
        <v>-64.797344194004424</v>
      </c>
      <c r="N370" s="20">
        <v>-50.871265689422131</v>
      </c>
      <c r="O370" s="20">
        <v>-2.187769868858731E-2</v>
      </c>
      <c r="P370" s="20">
        <v>-0.16059505703057825</v>
      </c>
      <c r="Q370" s="20">
        <v>-6.987485934276233E-2</v>
      </c>
      <c r="R370" s="3">
        <f t="shared" si="50"/>
        <v>0</v>
      </c>
      <c r="S370" s="3">
        <f t="shared" si="51"/>
        <v>0</v>
      </c>
      <c r="T370" s="3">
        <f t="shared" si="52"/>
        <v>0</v>
      </c>
      <c r="U370" s="3">
        <f t="shared" si="53"/>
        <v>0</v>
      </c>
      <c r="V370" s="3">
        <f t="shared" si="54"/>
        <v>0</v>
      </c>
      <c r="W370" s="3">
        <f t="shared" si="55"/>
        <v>0</v>
      </c>
      <c r="X370" s="3">
        <f t="shared" si="56"/>
        <v>0</v>
      </c>
    </row>
    <row r="371" spans="1:24" x14ac:dyDescent="0.25">
      <c r="A371" s="35">
        <v>44728</v>
      </c>
      <c r="B371" s="36">
        <v>1</v>
      </c>
      <c r="C371" s="18" t="str">
        <f t="shared" si="49"/>
        <v>44728_1</v>
      </c>
      <c r="D371" s="20">
        <v>169.88037686898045</v>
      </c>
      <c r="E371" s="20">
        <v>385.04806482801172</v>
      </c>
      <c r="F371" s="20">
        <v>369.99226611516195</v>
      </c>
      <c r="G371" s="20">
        <v>279.81085664015853</v>
      </c>
      <c r="H371" s="20">
        <v>0.10818308982167127</v>
      </c>
      <c r="I371" s="20">
        <v>1.0351157395919544</v>
      </c>
      <c r="J371" s="20">
        <v>0.3396312421845149</v>
      </c>
      <c r="K371" s="20">
        <v>-14.616124057699896</v>
      </c>
      <c r="L371" s="20">
        <v>-41.669908400459711</v>
      </c>
      <c r="M371" s="20">
        <v>-39.043675841876002</v>
      </c>
      <c r="N371" s="20">
        <v>-28.87297634276602</v>
      </c>
      <c r="O371" s="20">
        <v>-2.4319117045549263E-2</v>
      </c>
      <c r="P371" s="20">
        <v>-0.15885461219982797</v>
      </c>
      <c r="Q371" s="20">
        <v>-7.679630935030142E-2</v>
      </c>
      <c r="R371" s="3">
        <f t="shared" si="50"/>
        <v>0</v>
      </c>
      <c r="S371" s="3">
        <f t="shared" si="51"/>
        <v>0</v>
      </c>
      <c r="T371" s="3">
        <f t="shared" si="52"/>
        <v>0</v>
      </c>
      <c r="U371" s="3">
        <f t="shared" si="53"/>
        <v>0</v>
      </c>
      <c r="V371" s="3">
        <f t="shared" si="54"/>
        <v>0</v>
      </c>
      <c r="W371" s="3">
        <f t="shared" si="55"/>
        <v>0</v>
      </c>
      <c r="X371" s="3">
        <f t="shared" si="56"/>
        <v>0</v>
      </c>
    </row>
    <row r="372" spans="1:24" x14ac:dyDescent="0.25">
      <c r="A372" s="35">
        <v>44728</v>
      </c>
      <c r="B372" s="36">
        <v>2</v>
      </c>
      <c r="C372" s="18" t="str">
        <f t="shared" si="49"/>
        <v>44728_2</v>
      </c>
      <c r="D372" s="20">
        <v>146.72911405594863</v>
      </c>
      <c r="E372" s="20">
        <v>324.99663446030377</v>
      </c>
      <c r="F372" s="20">
        <v>307.75245289906439</v>
      </c>
      <c r="G372" s="20">
        <v>236.14882858072215</v>
      </c>
      <c r="H372" s="20">
        <v>9.9594293287593769E-2</v>
      </c>
      <c r="I372" s="20">
        <v>0.91937343480205591</v>
      </c>
      <c r="J372" s="20">
        <v>0.3145431470899378</v>
      </c>
      <c r="K372" s="20">
        <v>-12.391890881224009</v>
      </c>
      <c r="L372" s="20">
        <v>-30.02477695841355</v>
      </c>
      <c r="M372" s="20">
        <v>-26.591253854159824</v>
      </c>
      <c r="N372" s="20">
        <v>-22.741125611373008</v>
      </c>
      <c r="O372" s="20">
        <v>-2.4093686761074287E-2</v>
      </c>
      <c r="P372" s="20">
        <v>-0.15261636721684982</v>
      </c>
      <c r="Q372" s="20">
        <v>-7.5985052965633931E-2</v>
      </c>
      <c r="R372" s="3">
        <f t="shared" si="50"/>
        <v>0</v>
      </c>
      <c r="S372" s="3">
        <f t="shared" si="51"/>
        <v>0</v>
      </c>
      <c r="T372" s="3">
        <f t="shared" si="52"/>
        <v>0</v>
      </c>
      <c r="U372" s="3">
        <f t="shared" si="53"/>
        <v>0</v>
      </c>
      <c r="V372" s="3">
        <f t="shared" si="54"/>
        <v>0</v>
      </c>
      <c r="W372" s="3">
        <f t="shared" si="55"/>
        <v>0</v>
      </c>
      <c r="X372" s="3">
        <f t="shared" si="56"/>
        <v>0</v>
      </c>
    </row>
    <row r="373" spans="1:24" x14ac:dyDescent="0.25">
      <c r="A373" s="35">
        <v>44728</v>
      </c>
      <c r="B373" s="36">
        <v>3</v>
      </c>
      <c r="C373" s="18" t="str">
        <f t="shared" si="49"/>
        <v>44728_3</v>
      </c>
      <c r="D373" s="20">
        <v>133.78613829961935</v>
      </c>
      <c r="E373" s="20">
        <v>291.01317208933898</v>
      </c>
      <c r="F373" s="20">
        <v>272.41805795506531</v>
      </c>
      <c r="G373" s="20">
        <v>211.32260876632745</v>
      </c>
      <c r="H373" s="20">
        <v>9.3304799860924159E-2</v>
      </c>
      <c r="I373" s="20">
        <v>0.83641869187687401</v>
      </c>
      <c r="J373" s="20">
        <v>0.29544386497633746</v>
      </c>
      <c r="K373" s="20">
        <v>-13.060774341331413</v>
      </c>
      <c r="L373" s="20">
        <v>-31.94626478314327</v>
      </c>
      <c r="M373" s="20">
        <v>-28.356594717565322</v>
      </c>
      <c r="N373" s="20">
        <v>-23.98738166152998</v>
      </c>
      <c r="O373" s="20">
        <v>-2.5087063453863433E-2</v>
      </c>
      <c r="P373" s="20">
        <v>-0.16996477517870662</v>
      </c>
      <c r="Q373" s="20">
        <v>-7.8982393965158715E-2</v>
      </c>
      <c r="R373" s="3">
        <f t="shared" si="50"/>
        <v>0</v>
      </c>
      <c r="S373" s="3">
        <f t="shared" si="51"/>
        <v>0</v>
      </c>
      <c r="T373" s="3">
        <f t="shared" si="52"/>
        <v>0</v>
      </c>
      <c r="U373" s="3">
        <f t="shared" si="53"/>
        <v>0</v>
      </c>
      <c r="V373" s="3">
        <f t="shared" si="54"/>
        <v>0</v>
      </c>
      <c r="W373" s="3">
        <f t="shared" si="55"/>
        <v>0</v>
      </c>
      <c r="X373" s="3">
        <f t="shared" si="56"/>
        <v>0</v>
      </c>
    </row>
    <row r="374" spans="1:24" x14ac:dyDescent="0.25">
      <c r="A374" s="35">
        <v>44728</v>
      </c>
      <c r="B374" s="36">
        <v>4</v>
      </c>
      <c r="C374" s="18" t="str">
        <f t="shared" si="49"/>
        <v>44728_4</v>
      </c>
      <c r="D374" s="20">
        <v>127.60298483893033</v>
      </c>
      <c r="E374" s="20">
        <v>274.17968799118603</v>
      </c>
      <c r="F374" s="20">
        <v>254.27042179455228</v>
      </c>
      <c r="G374" s="20">
        <v>199.22187211625894</v>
      </c>
      <c r="H374" s="20">
        <v>9.2732066669783314E-2</v>
      </c>
      <c r="I374" s="20">
        <v>0.82244628218085347</v>
      </c>
      <c r="J374" s="20">
        <v>0.29339963748566561</v>
      </c>
      <c r="K374" s="20">
        <v>-13.293016793068043</v>
      </c>
      <c r="L374" s="20">
        <v>-33.08624026802061</v>
      </c>
      <c r="M374" s="20">
        <v>-29.006583042805609</v>
      </c>
      <c r="N374" s="20">
        <v>-24.329398475706387</v>
      </c>
      <c r="O374" s="20">
        <v>-2.2841135678250607E-2</v>
      </c>
      <c r="P374" s="20">
        <v>-0.15906200796174777</v>
      </c>
      <c r="Q374" s="20">
        <v>-7.2208126951062462E-2</v>
      </c>
      <c r="R374" s="3">
        <f t="shared" si="50"/>
        <v>0</v>
      </c>
      <c r="S374" s="3">
        <f t="shared" si="51"/>
        <v>0</v>
      </c>
      <c r="T374" s="3">
        <f t="shared" si="52"/>
        <v>0</v>
      </c>
      <c r="U374" s="3">
        <f t="shared" si="53"/>
        <v>0</v>
      </c>
      <c r="V374" s="3">
        <f t="shared" si="54"/>
        <v>0</v>
      </c>
      <c r="W374" s="3">
        <f t="shared" si="55"/>
        <v>0</v>
      </c>
      <c r="X374" s="3">
        <f t="shared" si="56"/>
        <v>0</v>
      </c>
    </row>
    <row r="375" spans="1:24" x14ac:dyDescent="0.25">
      <c r="A375" s="35">
        <v>44728</v>
      </c>
      <c r="B375" s="36">
        <v>5</v>
      </c>
      <c r="C375" s="18" t="str">
        <f t="shared" si="49"/>
        <v>44728_5</v>
      </c>
      <c r="D375" s="20">
        <v>125.32085670319979</v>
      </c>
      <c r="E375" s="20">
        <v>268.67891939041181</v>
      </c>
      <c r="F375" s="20">
        <v>248.65621032526721</v>
      </c>
      <c r="G375" s="20">
        <v>194.53049278560761</v>
      </c>
      <c r="H375" s="20">
        <v>9.2319522646383545E-2</v>
      </c>
      <c r="I375" s="20">
        <v>0.80964749579542117</v>
      </c>
      <c r="J375" s="20">
        <v>0.29193248946395511</v>
      </c>
      <c r="K375" s="20">
        <v>-13.327688331951904</v>
      </c>
      <c r="L375" s="20">
        <v>-33.112589907217185</v>
      </c>
      <c r="M375" s="20">
        <v>-29.172768085399571</v>
      </c>
      <c r="N375" s="20">
        <v>-24.567149355827869</v>
      </c>
      <c r="O375" s="20">
        <v>-2.3779322684837963E-2</v>
      </c>
      <c r="P375" s="20">
        <v>-0.16320695731676185</v>
      </c>
      <c r="Q375" s="20">
        <v>-7.4922565616718187E-2</v>
      </c>
      <c r="R375" s="3">
        <f t="shared" si="50"/>
        <v>0</v>
      </c>
      <c r="S375" s="3">
        <f t="shared" si="51"/>
        <v>0</v>
      </c>
      <c r="T375" s="3">
        <f t="shared" si="52"/>
        <v>0</v>
      </c>
      <c r="U375" s="3">
        <f t="shared" si="53"/>
        <v>0</v>
      </c>
      <c r="V375" s="3">
        <f t="shared" si="54"/>
        <v>0</v>
      </c>
      <c r="W375" s="3">
        <f t="shared" si="55"/>
        <v>0</v>
      </c>
      <c r="X375" s="3">
        <f t="shared" si="56"/>
        <v>0</v>
      </c>
    </row>
    <row r="376" spans="1:24" x14ac:dyDescent="0.25">
      <c r="A376" s="35">
        <v>44728</v>
      </c>
      <c r="B376" s="36">
        <v>6</v>
      </c>
      <c r="C376" s="18" t="str">
        <f t="shared" si="49"/>
        <v>44728_6</v>
      </c>
      <c r="D376" s="20">
        <v>130.68179243997506</v>
      </c>
      <c r="E376" s="20">
        <v>281.74196755564202</v>
      </c>
      <c r="F376" s="20">
        <v>261.7360358299299</v>
      </c>
      <c r="G376" s="20">
        <v>203.55075295291488</v>
      </c>
      <c r="H376" s="20">
        <v>9.1960987369206187E-2</v>
      </c>
      <c r="I376" s="20">
        <v>0.84165194846737801</v>
      </c>
      <c r="J376" s="20">
        <v>0.29060397107618874</v>
      </c>
      <c r="K376" s="20">
        <v>-13.553057201966048</v>
      </c>
      <c r="L376" s="20">
        <v>-33.845476911011843</v>
      </c>
      <c r="M376" s="20">
        <v>-29.930516104816501</v>
      </c>
      <c r="N376" s="20">
        <v>-24.835097676659544</v>
      </c>
      <c r="O376" s="20">
        <v>-2.5989555004431428E-2</v>
      </c>
      <c r="P376" s="20">
        <v>-0.17248155213675709</v>
      </c>
      <c r="Q376" s="20">
        <v>-8.1544529098960025E-2</v>
      </c>
      <c r="R376" s="3">
        <f t="shared" si="50"/>
        <v>0</v>
      </c>
      <c r="S376" s="3">
        <f t="shared" si="51"/>
        <v>0</v>
      </c>
      <c r="T376" s="3">
        <f t="shared" si="52"/>
        <v>0</v>
      </c>
      <c r="U376" s="3">
        <f t="shared" si="53"/>
        <v>0</v>
      </c>
      <c r="V376" s="3">
        <f t="shared" si="54"/>
        <v>0</v>
      </c>
      <c r="W376" s="3">
        <f t="shared" si="55"/>
        <v>0</v>
      </c>
      <c r="X376" s="3">
        <f t="shared" si="56"/>
        <v>0</v>
      </c>
    </row>
    <row r="377" spans="1:24" x14ac:dyDescent="0.25">
      <c r="A377" s="35">
        <v>44728</v>
      </c>
      <c r="B377" s="36">
        <v>7</v>
      </c>
      <c r="C377" s="18" t="str">
        <f t="shared" si="49"/>
        <v>44728_7</v>
      </c>
      <c r="D377" s="20">
        <v>159.9447496007742</v>
      </c>
      <c r="E377" s="20">
        <v>348.11063155065767</v>
      </c>
      <c r="F377" s="20">
        <v>326.98577115292517</v>
      </c>
      <c r="G377" s="20">
        <v>252.972857929637</v>
      </c>
      <c r="H377" s="20">
        <v>9.9521025046441239E-2</v>
      </c>
      <c r="I377" s="20">
        <v>0.95473991704008798</v>
      </c>
      <c r="J377" s="20">
        <v>0.31323586891657695</v>
      </c>
      <c r="K377" s="20">
        <v>-19.697887124954296</v>
      </c>
      <c r="L377" s="20">
        <v>-49.555016241830735</v>
      </c>
      <c r="M377" s="20">
        <v>-46.134947868145467</v>
      </c>
      <c r="N377" s="20">
        <v>-35.206757316477933</v>
      </c>
      <c r="O377" s="20">
        <v>-2.4829626331815131E-2</v>
      </c>
      <c r="P377" s="20">
        <v>-0.17204884800078005</v>
      </c>
      <c r="Q377" s="20">
        <v>-7.8255628436816882E-2</v>
      </c>
      <c r="R377" s="3">
        <f t="shared" si="50"/>
        <v>0</v>
      </c>
      <c r="S377" s="3">
        <f t="shared" si="51"/>
        <v>0</v>
      </c>
      <c r="T377" s="3">
        <f t="shared" si="52"/>
        <v>0</v>
      </c>
      <c r="U377" s="3">
        <f t="shared" si="53"/>
        <v>0</v>
      </c>
      <c r="V377" s="3">
        <f t="shared" si="54"/>
        <v>0</v>
      </c>
      <c r="W377" s="3">
        <f t="shared" si="55"/>
        <v>0</v>
      </c>
      <c r="X377" s="3">
        <f t="shared" si="56"/>
        <v>0</v>
      </c>
    </row>
    <row r="378" spans="1:24" x14ac:dyDescent="0.25">
      <c r="A378" s="35">
        <v>44728</v>
      </c>
      <c r="B378" s="36">
        <v>8</v>
      </c>
      <c r="C378" s="18" t="str">
        <f t="shared" si="49"/>
        <v>44728_8</v>
      </c>
      <c r="D378" s="20">
        <v>196.21290986567629</v>
      </c>
      <c r="E378" s="20">
        <v>427.48625878230064</v>
      </c>
      <c r="F378" s="20">
        <v>399.39240058287226</v>
      </c>
      <c r="G378" s="20">
        <v>312.74288113612005</v>
      </c>
      <c r="H378" s="20">
        <v>0.10977620262635066</v>
      </c>
      <c r="I378" s="20">
        <v>1.1245299144326626</v>
      </c>
      <c r="J378" s="20">
        <v>0.34555264959781007</v>
      </c>
      <c r="K378" s="20">
        <v>-26.69571135626208</v>
      </c>
      <c r="L378" s="20">
        <v>-63.799485554671953</v>
      </c>
      <c r="M378" s="20">
        <v>-64.154216205339353</v>
      </c>
      <c r="N378" s="20">
        <v>-49.283761682560012</v>
      </c>
      <c r="O378" s="20">
        <v>-2.424233051814103E-2</v>
      </c>
      <c r="P378" s="20">
        <v>-0.1516999425894848</v>
      </c>
      <c r="Q378" s="20">
        <v>-7.7012359438243527E-2</v>
      </c>
      <c r="R378" s="3">
        <f t="shared" si="50"/>
        <v>0</v>
      </c>
      <c r="S378" s="3">
        <f t="shared" si="51"/>
        <v>0</v>
      </c>
      <c r="T378" s="3">
        <f t="shared" si="52"/>
        <v>0</v>
      </c>
      <c r="U378" s="3">
        <f t="shared" si="53"/>
        <v>0</v>
      </c>
      <c r="V378" s="3">
        <f t="shared" si="54"/>
        <v>0</v>
      </c>
      <c r="W378" s="3">
        <f t="shared" si="55"/>
        <v>0</v>
      </c>
      <c r="X378" s="3">
        <f t="shared" si="56"/>
        <v>0</v>
      </c>
    </row>
    <row r="379" spans="1:24" x14ac:dyDescent="0.25">
      <c r="A379" s="35">
        <v>44728</v>
      </c>
      <c r="B379" s="36">
        <v>9</v>
      </c>
      <c r="C379" s="18" t="str">
        <f t="shared" si="49"/>
        <v>44728_9</v>
      </c>
      <c r="D379" s="20">
        <v>215.28191628522171</v>
      </c>
      <c r="E379" s="20">
        <v>472.62820515340803</v>
      </c>
      <c r="F379" s="20">
        <v>437.52621802490586</v>
      </c>
      <c r="G379" s="20">
        <v>343.31722367115543</v>
      </c>
      <c r="H379" s="20">
        <v>0.12198556816769963</v>
      </c>
      <c r="I379" s="20">
        <v>1.2611780029243747</v>
      </c>
      <c r="J379" s="20">
        <v>0.382848669682674</v>
      </c>
      <c r="K379" s="20">
        <v>-20.688022608075357</v>
      </c>
      <c r="L379" s="20">
        <v>-46.061959392603192</v>
      </c>
      <c r="M379" s="20">
        <v>-50.043833846019972</v>
      </c>
      <c r="N379" s="20">
        <v>-40.39748810912338</v>
      </c>
      <c r="O379" s="20">
        <v>-3.264271238197251E-3</v>
      </c>
      <c r="P379" s="20">
        <v>-9.2892428349657351E-3</v>
      </c>
      <c r="Q379" s="20">
        <v>-1.6333634693640697E-2</v>
      </c>
      <c r="R379" s="3">
        <f t="shared" si="50"/>
        <v>0</v>
      </c>
      <c r="S379" s="3">
        <f t="shared" si="51"/>
        <v>0</v>
      </c>
      <c r="T379" s="3">
        <f t="shared" si="52"/>
        <v>0</v>
      </c>
      <c r="U379" s="3">
        <f t="shared" si="53"/>
        <v>0</v>
      </c>
      <c r="V379" s="3">
        <f t="shared" si="54"/>
        <v>0</v>
      </c>
      <c r="W379" s="3">
        <f t="shared" si="55"/>
        <v>0</v>
      </c>
      <c r="X379" s="3">
        <f t="shared" si="56"/>
        <v>0</v>
      </c>
    </row>
    <row r="380" spans="1:24" x14ac:dyDescent="0.25">
      <c r="A380" s="35">
        <v>44728</v>
      </c>
      <c r="B380" s="36">
        <v>10</v>
      </c>
      <c r="C380" s="18" t="str">
        <f t="shared" si="49"/>
        <v>44728_10</v>
      </c>
      <c r="D380" s="20">
        <v>237.23372359510572</v>
      </c>
      <c r="E380" s="20">
        <v>518.94297838249383</v>
      </c>
      <c r="F380" s="20">
        <v>479.80361904992145</v>
      </c>
      <c r="G380" s="20">
        <v>376.98895618259832</v>
      </c>
      <c r="H380" s="20">
        <v>0.14483354119908826</v>
      </c>
      <c r="I380" s="20">
        <v>1.4355612680209557</v>
      </c>
      <c r="J380" s="20">
        <v>0.4488513806373986</v>
      </c>
      <c r="K380" s="20">
        <v>-14.6502170931163</v>
      </c>
      <c r="L380" s="20">
        <v>-30.77364693721146</v>
      </c>
      <c r="M380" s="20">
        <v>-36.792827528325859</v>
      </c>
      <c r="N380" s="20">
        <v>-31.396051522678487</v>
      </c>
      <c r="O380" s="20">
        <v>3.3977179695179986E-2</v>
      </c>
      <c r="P380" s="20">
        <v>0.18304965734938786</v>
      </c>
      <c r="Q380" s="20">
        <v>9.1040762309928219E-2</v>
      </c>
      <c r="R380" s="3">
        <f t="shared" si="50"/>
        <v>0</v>
      </c>
      <c r="S380" s="3">
        <f t="shared" si="51"/>
        <v>0</v>
      </c>
      <c r="T380" s="3">
        <f t="shared" si="52"/>
        <v>0</v>
      </c>
      <c r="U380" s="3">
        <f t="shared" si="53"/>
        <v>0</v>
      </c>
      <c r="V380" s="3">
        <f t="shared" si="54"/>
        <v>3.8901300379433158E-2</v>
      </c>
      <c r="W380" s="3">
        <f t="shared" si="55"/>
        <v>0</v>
      </c>
      <c r="X380" s="3">
        <f t="shared" si="56"/>
        <v>9.8640547205300615E-3</v>
      </c>
    </row>
    <row r="381" spans="1:24" x14ac:dyDescent="0.25">
      <c r="A381" s="35">
        <v>44728</v>
      </c>
      <c r="B381" s="36">
        <v>11</v>
      </c>
      <c r="C381" s="18" t="str">
        <f t="shared" si="49"/>
        <v>44728_11</v>
      </c>
      <c r="D381" s="20">
        <v>246.58279004403545</v>
      </c>
      <c r="E381" s="20">
        <v>535.17242095147969</v>
      </c>
      <c r="F381" s="20">
        <v>494.59362047018351</v>
      </c>
      <c r="G381" s="20">
        <v>391.70744449823042</v>
      </c>
      <c r="H381" s="20">
        <v>0.14565179968587139</v>
      </c>
      <c r="I381" s="20">
        <v>1.4709502200447668</v>
      </c>
      <c r="J381" s="20">
        <v>0.4525824945601562</v>
      </c>
      <c r="K381" s="20">
        <v>-11.997289830082616</v>
      </c>
      <c r="L381" s="20">
        <v>-25.583354905705402</v>
      </c>
      <c r="M381" s="20">
        <v>-32.250868494938537</v>
      </c>
      <c r="N381" s="20">
        <v>-27.476308140127475</v>
      </c>
      <c r="O381" s="20">
        <v>3.2849516954603114E-2</v>
      </c>
      <c r="P381" s="20">
        <v>0.19755048241984369</v>
      </c>
      <c r="Q381" s="20">
        <v>9.1704549955130749E-2</v>
      </c>
      <c r="R381" s="3">
        <f t="shared" si="50"/>
        <v>0</v>
      </c>
      <c r="S381" s="3">
        <f t="shared" si="51"/>
        <v>0</v>
      </c>
      <c r="T381" s="3">
        <f t="shared" si="52"/>
        <v>0</v>
      </c>
      <c r="U381" s="3">
        <f t="shared" si="53"/>
        <v>0</v>
      </c>
      <c r="V381" s="3">
        <f t="shared" si="54"/>
        <v>2.8875535083317489E-2</v>
      </c>
      <c r="W381" s="3">
        <f t="shared" si="55"/>
        <v>0</v>
      </c>
      <c r="X381" s="3">
        <f t="shared" si="56"/>
        <v>9.2240282986245613E-3</v>
      </c>
    </row>
    <row r="382" spans="1:24" x14ac:dyDescent="0.25">
      <c r="A382" s="35">
        <v>44728</v>
      </c>
      <c r="B382" s="36">
        <v>12</v>
      </c>
      <c r="C382" s="18" t="str">
        <f t="shared" si="49"/>
        <v>44728_12</v>
      </c>
      <c r="D382" s="20">
        <v>249.55760395022511</v>
      </c>
      <c r="E382" s="20">
        <v>538.00911215562974</v>
      </c>
      <c r="F382" s="20">
        <v>497.61519057456411</v>
      </c>
      <c r="G382" s="20">
        <v>396.27910563414804</v>
      </c>
      <c r="H382" s="20">
        <v>0.15362249459530086</v>
      </c>
      <c r="I382" s="20">
        <v>1.5158198552559954</v>
      </c>
      <c r="J382" s="20">
        <v>0.47958674758033387</v>
      </c>
      <c r="K382" s="20">
        <v>-9.9939611951378762</v>
      </c>
      <c r="L382" s="20">
        <v>-22.64861803433914</v>
      </c>
      <c r="M382" s="20">
        <v>-29.426738269976333</v>
      </c>
      <c r="N382" s="20">
        <v>-24.85554172491819</v>
      </c>
      <c r="O382" s="20">
        <v>4.1316578001589201E-2</v>
      </c>
      <c r="P382" s="20">
        <v>0.24042791053330825</v>
      </c>
      <c r="Q382" s="20">
        <v>0.11680672126409332</v>
      </c>
      <c r="R382" s="3">
        <f t="shared" si="50"/>
        <v>0</v>
      </c>
      <c r="S382" s="3">
        <f t="shared" si="51"/>
        <v>0</v>
      </c>
      <c r="T382" s="3">
        <f t="shared" si="52"/>
        <v>0</v>
      </c>
      <c r="U382" s="3">
        <f t="shared" si="53"/>
        <v>0</v>
      </c>
      <c r="V382" s="3">
        <f t="shared" si="54"/>
        <v>8.223690199675536E-2</v>
      </c>
      <c r="W382" s="3">
        <f t="shared" si="55"/>
        <v>0</v>
      </c>
      <c r="X382" s="3">
        <f t="shared" si="56"/>
        <v>0.16218508225167802</v>
      </c>
    </row>
    <row r="383" spans="1:24" x14ac:dyDescent="0.25">
      <c r="A383" s="35">
        <v>44728</v>
      </c>
      <c r="B383" s="36">
        <v>13</v>
      </c>
      <c r="C383" s="18" t="str">
        <f t="shared" si="49"/>
        <v>44728_13</v>
      </c>
      <c r="D383" s="20">
        <v>251.34913200997272</v>
      </c>
      <c r="E383" s="20">
        <v>539.22297626891236</v>
      </c>
      <c r="F383" s="20">
        <v>498.30858071642217</v>
      </c>
      <c r="G383" s="20">
        <v>399.41916019470841</v>
      </c>
      <c r="H383" s="20">
        <v>0.13675126317923825</v>
      </c>
      <c r="I383" s="20">
        <v>1.4416280825099086</v>
      </c>
      <c r="J383" s="20">
        <v>0.42551251160658188</v>
      </c>
      <c r="K383" s="20">
        <v>-8.233550857637022</v>
      </c>
      <c r="L383" s="20">
        <v>-20.533020703162112</v>
      </c>
      <c r="M383" s="20">
        <v>-27.278562470178606</v>
      </c>
      <c r="N383" s="20">
        <v>-22.098921412349892</v>
      </c>
      <c r="O383" s="20">
        <v>2.4541221223635754E-2</v>
      </c>
      <c r="P383" s="20">
        <v>0.16459384874195301</v>
      </c>
      <c r="Q383" s="20">
        <v>6.4145092793635297E-2</v>
      </c>
      <c r="R383" s="3">
        <f t="shared" si="50"/>
        <v>0</v>
      </c>
      <c r="S383" s="3">
        <f t="shared" si="51"/>
        <v>0</v>
      </c>
      <c r="T383" s="3">
        <f t="shared" si="52"/>
        <v>0</v>
      </c>
      <c r="U383" s="3">
        <f t="shared" si="53"/>
        <v>0</v>
      </c>
      <c r="V383" s="3">
        <f t="shared" si="54"/>
        <v>0</v>
      </c>
      <c r="W383" s="3">
        <f t="shared" si="55"/>
        <v>0</v>
      </c>
      <c r="X383" s="3">
        <f t="shared" si="56"/>
        <v>0</v>
      </c>
    </row>
    <row r="384" spans="1:24" x14ac:dyDescent="0.25">
      <c r="A384" s="35">
        <v>44728</v>
      </c>
      <c r="B384" s="36">
        <v>14</v>
      </c>
      <c r="C384" s="18" t="str">
        <f t="shared" si="49"/>
        <v>44728_14</v>
      </c>
      <c r="D384" s="20">
        <v>252.63656763945983</v>
      </c>
      <c r="E384" s="20">
        <v>539.67719797832513</v>
      </c>
      <c r="F384" s="20">
        <v>498.77152165354624</v>
      </c>
      <c r="G384" s="20">
        <v>402.38477592140225</v>
      </c>
      <c r="H384" s="20">
        <v>0.12894936959076583</v>
      </c>
      <c r="I384" s="20">
        <v>1.4057035101031341</v>
      </c>
      <c r="J384" s="20">
        <v>0.4024215971760956</v>
      </c>
      <c r="K384" s="20">
        <v>-8.8221757154105731</v>
      </c>
      <c r="L384" s="20">
        <v>-24.081405674715519</v>
      </c>
      <c r="M384" s="20">
        <v>-30.506999716359289</v>
      </c>
      <c r="N384" s="20">
        <v>-23.138918459233274</v>
      </c>
      <c r="O384" s="20">
        <v>1.5433011604376927E-2</v>
      </c>
      <c r="P384" s="20">
        <v>0.1169515178869433</v>
      </c>
      <c r="Q384" s="20">
        <v>3.796330924509856E-2</v>
      </c>
      <c r="R384" s="3">
        <f t="shared" si="50"/>
        <v>0</v>
      </c>
      <c r="S384" s="3">
        <f t="shared" si="51"/>
        <v>0</v>
      </c>
      <c r="T384" s="3">
        <f t="shared" si="52"/>
        <v>0</v>
      </c>
      <c r="U384" s="3">
        <f t="shared" si="53"/>
        <v>0</v>
      </c>
      <c r="V384" s="3">
        <f t="shared" si="54"/>
        <v>0</v>
      </c>
      <c r="W384" s="3">
        <f t="shared" si="55"/>
        <v>0</v>
      </c>
      <c r="X384" s="3">
        <f t="shared" si="56"/>
        <v>0</v>
      </c>
    </row>
    <row r="385" spans="1:24" x14ac:dyDescent="0.25">
      <c r="A385" s="35">
        <v>44728</v>
      </c>
      <c r="B385" s="36">
        <v>15</v>
      </c>
      <c r="C385" s="18" t="str">
        <f t="shared" si="49"/>
        <v>44728_15</v>
      </c>
      <c r="D385" s="20">
        <v>250.00126467251044</v>
      </c>
      <c r="E385" s="20">
        <v>538.35222766509321</v>
      </c>
      <c r="F385" s="20">
        <v>500.30776288538868</v>
      </c>
      <c r="G385" s="20">
        <v>401.15805632382228</v>
      </c>
      <c r="H385" s="20">
        <v>0.1336942088514885</v>
      </c>
      <c r="I385" s="20">
        <v>1.3836340918460648</v>
      </c>
      <c r="J385" s="20">
        <v>0.41600145680320755</v>
      </c>
      <c r="K385" s="20">
        <v>-8.9386822006959132</v>
      </c>
      <c r="L385" s="20">
        <v>-22.352844666330238</v>
      </c>
      <c r="M385" s="20">
        <v>-28.418826752080108</v>
      </c>
      <c r="N385" s="20">
        <v>-22.818044002544003</v>
      </c>
      <c r="O385" s="20">
        <v>3.019216818580028E-2</v>
      </c>
      <c r="P385" s="20">
        <v>0.1827962078654182</v>
      </c>
      <c r="Q385" s="20">
        <v>8.0458716857991885E-2</v>
      </c>
      <c r="R385" s="3">
        <f t="shared" si="50"/>
        <v>0</v>
      </c>
      <c r="S385" s="3">
        <f t="shared" si="51"/>
        <v>0</v>
      </c>
      <c r="T385" s="3">
        <f t="shared" si="52"/>
        <v>0</v>
      </c>
      <c r="U385" s="3">
        <f t="shared" si="53"/>
        <v>0</v>
      </c>
      <c r="V385" s="3">
        <f t="shared" si="54"/>
        <v>2.6811626289962032E-2</v>
      </c>
      <c r="W385" s="3">
        <f t="shared" si="55"/>
        <v>0</v>
      </c>
      <c r="X385" s="3">
        <f t="shared" si="56"/>
        <v>0</v>
      </c>
    </row>
    <row r="386" spans="1:24" x14ac:dyDescent="0.25">
      <c r="A386" s="35">
        <v>44728</v>
      </c>
      <c r="B386" s="36">
        <v>16</v>
      </c>
      <c r="C386" s="18" t="str">
        <f t="shared" si="49"/>
        <v>44728_16</v>
      </c>
      <c r="D386" s="20">
        <v>247.07213765853842</v>
      </c>
      <c r="E386" s="20">
        <v>534.34592100545387</v>
      </c>
      <c r="F386" s="20">
        <v>496.91377755141298</v>
      </c>
      <c r="G386" s="20">
        <v>397.80945440830425</v>
      </c>
      <c r="H386" s="20">
        <v>0.15490520071967906</v>
      </c>
      <c r="I386" s="20">
        <v>1.4803619802700076</v>
      </c>
      <c r="J386" s="20">
        <v>0.47775973157594542</v>
      </c>
      <c r="K386" s="20">
        <v>-8.6923621680125365</v>
      </c>
      <c r="L386" s="20">
        <v>-19.242966557831682</v>
      </c>
      <c r="M386" s="20">
        <v>-25.611113418216419</v>
      </c>
      <c r="N386" s="20">
        <v>-22.031319708894642</v>
      </c>
      <c r="O386" s="20">
        <v>4.0835980144940824E-2</v>
      </c>
      <c r="P386" s="20">
        <v>0.24677782667773598</v>
      </c>
      <c r="Q386" s="20">
        <v>0.11104740787580338</v>
      </c>
      <c r="R386" s="3">
        <f t="shared" si="50"/>
        <v>0</v>
      </c>
      <c r="S386" s="3">
        <f t="shared" si="51"/>
        <v>0</v>
      </c>
      <c r="T386" s="3">
        <f t="shared" si="52"/>
        <v>0</v>
      </c>
      <c r="U386" s="3">
        <f t="shared" si="53"/>
        <v>0</v>
      </c>
      <c r="V386" s="3">
        <f t="shared" si="54"/>
        <v>7.6513754167802914E-2</v>
      </c>
      <c r="W386" s="3">
        <f t="shared" si="55"/>
        <v>0</v>
      </c>
      <c r="X386" s="3">
        <f t="shared" si="56"/>
        <v>0.12030676355660927</v>
      </c>
    </row>
    <row r="387" spans="1:24" x14ac:dyDescent="0.25">
      <c r="A387" s="35">
        <v>44728</v>
      </c>
      <c r="B387" s="36">
        <v>17</v>
      </c>
      <c r="C387" s="18" t="str">
        <f t="shared" si="49"/>
        <v>44728_17</v>
      </c>
      <c r="D387" s="20">
        <v>239.10225870552077</v>
      </c>
      <c r="E387" s="20">
        <v>522.99910257680688</v>
      </c>
      <c r="F387" s="20">
        <v>487.57064357934024</v>
      </c>
      <c r="G387" s="20">
        <v>385.51287567099871</v>
      </c>
      <c r="H387" s="20">
        <v>0.15452890327925192</v>
      </c>
      <c r="I387" s="20">
        <v>1.4396753001127938</v>
      </c>
      <c r="J387" s="20">
        <v>0.47615627263400007</v>
      </c>
      <c r="K387" s="20">
        <v>-12.25724846328683</v>
      </c>
      <c r="L387" s="20">
        <v>-27.051843134032179</v>
      </c>
      <c r="M387" s="20">
        <v>-32.24822699727882</v>
      </c>
      <c r="N387" s="20">
        <v>-27.441053448889136</v>
      </c>
      <c r="O387" s="20">
        <v>4.7917627389071057E-2</v>
      </c>
      <c r="P387" s="20">
        <v>0.26031246879707742</v>
      </c>
      <c r="Q387" s="20">
        <v>0.13636979513635286</v>
      </c>
      <c r="R387" s="3">
        <f t="shared" si="50"/>
        <v>0</v>
      </c>
      <c r="S387" s="3">
        <f t="shared" si="51"/>
        <v>0</v>
      </c>
      <c r="T387" s="3">
        <f t="shared" si="52"/>
        <v>0</v>
      </c>
      <c r="U387" s="3">
        <f t="shared" si="53"/>
        <v>0</v>
      </c>
      <c r="V387" s="3">
        <f t="shared" si="54"/>
        <v>0.14177045105204203</v>
      </c>
      <c r="W387" s="3">
        <f t="shared" si="55"/>
        <v>0</v>
      </c>
      <c r="X387" s="3">
        <f t="shared" si="56"/>
        <v>0.31939962929256827</v>
      </c>
    </row>
    <row r="388" spans="1:24" x14ac:dyDescent="0.25">
      <c r="A388" s="35">
        <v>44728</v>
      </c>
      <c r="B388" s="36">
        <v>18</v>
      </c>
      <c r="C388" s="18" t="str">
        <f t="shared" si="49"/>
        <v>44728_18</v>
      </c>
      <c r="D388" s="20">
        <v>242.69406975027289</v>
      </c>
      <c r="E388" s="20">
        <v>530.21703076287349</v>
      </c>
      <c r="F388" s="20">
        <v>500.63425361025031</v>
      </c>
      <c r="G388" s="20">
        <v>394.40715883542066</v>
      </c>
      <c r="H388" s="20">
        <v>0.13706222041064481</v>
      </c>
      <c r="I388" s="20">
        <v>1.3137423945281987</v>
      </c>
      <c r="J388" s="20">
        <v>0.42358679009341776</v>
      </c>
      <c r="K388" s="20">
        <v>-12.583709273080299</v>
      </c>
      <c r="L388" s="20">
        <v>-29.06275540024744</v>
      </c>
      <c r="M388" s="20">
        <v>-33.179199884596848</v>
      </c>
      <c r="N388" s="20">
        <v>-26.322010622627332</v>
      </c>
      <c r="O388" s="20">
        <v>1.3055368371312315E-2</v>
      </c>
      <c r="P388" s="20">
        <v>5.8460583905877127E-2</v>
      </c>
      <c r="Q388" s="20">
        <v>3.0606968439300612E-2</v>
      </c>
      <c r="R388" s="3">
        <f t="shared" si="50"/>
        <v>0</v>
      </c>
      <c r="S388" s="3">
        <f t="shared" si="51"/>
        <v>0</v>
      </c>
      <c r="T388" s="3">
        <f t="shared" si="52"/>
        <v>0</v>
      </c>
      <c r="U388" s="3">
        <f t="shared" si="53"/>
        <v>0</v>
      </c>
      <c r="V388" s="3">
        <f t="shared" si="54"/>
        <v>0</v>
      </c>
      <c r="W388" s="3">
        <f t="shared" si="55"/>
        <v>0</v>
      </c>
      <c r="X388" s="3">
        <f t="shared" si="56"/>
        <v>0</v>
      </c>
    </row>
    <row r="389" spans="1:24" x14ac:dyDescent="0.25">
      <c r="A389" s="35">
        <v>44728</v>
      </c>
      <c r="B389" s="36">
        <v>19</v>
      </c>
      <c r="C389" s="18" t="str">
        <f t="shared" si="49"/>
        <v>44728_19</v>
      </c>
      <c r="D389" s="20">
        <v>263.80922078652645</v>
      </c>
      <c r="E389" s="20">
        <v>577.21251778107137</v>
      </c>
      <c r="F389" s="20">
        <v>555.57956600267255</v>
      </c>
      <c r="G389" s="20">
        <v>433.85533666527073</v>
      </c>
      <c r="H389" s="20">
        <v>0.15033649179648731</v>
      </c>
      <c r="I389" s="20">
        <v>1.4347390506165323</v>
      </c>
      <c r="J389" s="20">
        <v>0.46348770135077522</v>
      </c>
      <c r="K389" s="20">
        <v>-10.825538876854583</v>
      </c>
      <c r="L389" s="20">
        <v>-26.402310535115927</v>
      </c>
      <c r="M389" s="20">
        <v>-28.763628989788184</v>
      </c>
      <c r="N389" s="20">
        <v>-21.831252125173719</v>
      </c>
      <c r="O389" s="20">
        <v>-1.9017055874611277E-2</v>
      </c>
      <c r="P389" s="20">
        <v>-0.1087432531115516</v>
      </c>
      <c r="Q389" s="20">
        <v>-6.2185363391454307E-2</v>
      </c>
      <c r="R389" s="3">
        <f t="shared" si="50"/>
        <v>0</v>
      </c>
      <c r="S389" s="3">
        <f t="shared" si="51"/>
        <v>0</v>
      </c>
      <c r="T389" s="3">
        <f t="shared" si="52"/>
        <v>0</v>
      </c>
      <c r="U389" s="3">
        <f t="shared" si="53"/>
        <v>0</v>
      </c>
      <c r="V389" s="3">
        <f t="shared" si="54"/>
        <v>0</v>
      </c>
      <c r="W389" s="3">
        <f t="shared" si="55"/>
        <v>0</v>
      </c>
      <c r="X389" s="3">
        <f t="shared" si="56"/>
        <v>0</v>
      </c>
    </row>
    <row r="390" spans="1:24" x14ac:dyDescent="0.25">
      <c r="A390" s="35">
        <v>44728</v>
      </c>
      <c r="B390" s="36">
        <v>20</v>
      </c>
      <c r="C390" s="18" t="str">
        <f t="shared" si="49"/>
        <v>44728_20</v>
      </c>
      <c r="D390" s="20">
        <v>268.82393371057304</v>
      </c>
      <c r="E390" s="20">
        <v>600.67913043368765</v>
      </c>
      <c r="F390" s="20">
        <v>584.64155552500392</v>
      </c>
      <c r="G390" s="20">
        <v>449.29133253684319</v>
      </c>
      <c r="H390" s="20">
        <v>0.15812794646563458</v>
      </c>
      <c r="I390" s="20">
        <v>1.5160906906466771</v>
      </c>
      <c r="J390" s="20">
        <v>0.4864085895463171</v>
      </c>
      <c r="K390" s="20">
        <v>-12.923758509260797</v>
      </c>
      <c r="L390" s="20">
        <v>-30.088556482313106</v>
      </c>
      <c r="M390" s="20">
        <v>-31.140745197719408</v>
      </c>
      <c r="N390" s="20">
        <v>-24.370718598042274</v>
      </c>
      <c r="O390" s="20">
        <v>-1.8110300927988751E-2</v>
      </c>
      <c r="P390" s="20">
        <v>-0.1128028157525766</v>
      </c>
      <c r="Q390" s="20">
        <v>-5.9593447705200878E-2</v>
      </c>
      <c r="R390" s="3">
        <f t="shared" si="50"/>
        <v>0</v>
      </c>
      <c r="S390" s="3">
        <f t="shared" si="51"/>
        <v>0</v>
      </c>
      <c r="T390" s="3">
        <f t="shared" si="52"/>
        <v>0</v>
      </c>
      <c r="U390" s="3">
        <f t="shared" si="53"/>
        <v>0</v>
      </c>
      <c r="V390" s="3">
        <f t="shared" si="54"/>
        <v>0</v>
      </c>
      <c r="W390" s="3">
        <f t="shared" si="55"/>
        <v>0</v>
      </c>
      <c r="X390" s="3">
        <f t="shared" si="56"/>
        <v>0</v>
      </c>
    </row>
    <row r="391" spans="1:24" x14ac:dyDescent="0.25">
      <c r="A391" s="35">
        <v>44728</v>
      </c>
      <c r="B391" s="36">
        <v>21</v>
      </c>
      <c r="C391" s="18" t="str">
        <f t="shared" si="49"/>
        <v>44728_21</v>
      </c>
      <c r="D391" s="20">
        <v>267.34935810523706</v>
      </c>
      <c r="E391" s="20">
        <v>602.93163321547172</v>
      </c>
      <c r="F391" s="20">
        <v>589.89394685622506</v>
      </c>
      <c r="G391" s="20">
        <v>448.69401534415664</v>
      </c>
      <c r="H391" s="20">
        <v>0.15362053738212375</v>
      </c>
      <c r="I391" s="20">
        <v>1.5065043154578956</v>
      </c>
      <c r="J391" s="20">
        <v>0.47299129740929602</v>
      </c>
      <c r="K391" s="20">
        <v>-14.550062034579597</v>
      </c>
      <c r="L391" s="20">
        <v>-33.37185479917656</v>
      </c>
      <c r="M391" s="20">
        <v>-33.820945278332104</v>
      </c>
      <c r="N391" s="20">
        <v>-27.318884008999959</v>
      </c>
      <c r="O391" s="20">
        <v>-2.047861571792001E-2</v>
      </c>
      <c r="P391" s="20">
        <v>-0.12480377830265192</v>
      </c>
      <c r="Q391" s="20">
        <v>-6.632908814864108E-2</v>
      </c>
      <c r="R391" s="3">
        <f t="shared" si="50"/>
        <v>0</v>
      </c>
      <c r="S391" s="3">
        <f t="shared" si="51"/>
        <v>0</v>
      </c>
      <c r="T391" s="3">
        <f t="shared" si="52"/>
        <v>0</v>
      </c>
      <c r="U391" s="3">
        <f t="shared" si="53"/>
        <v>0</v>
      </c>
      <c r="V391" s="3">
        <f t="shared" si="54"/>
        <v>0</v>
      </c>
      <c r="W391" s="3">
        <f t="shared" si="55"/>
        <v>0</v>
      </c>
      <c r="X391" s="3">
        <f t="shared" si="56"/>
        <v>0</v>
      </c>
    </row>
    <row r="392" spans="1:24" x14ac:dyDescent="0.25">
      <c r="A392" s="35">
        <v>44728</v>
      </c>
      <c r="B392" s="36">
        <v>22</v>
      </c>
      <c r="C392" s="18" t="str">
        <f t="shared" si="49"/>
        <v>44728_22</v>
      </c>
      <c r="D392" s="20">
        <v>257.5909499729085</v>
      </c>
      <c r="E392" s="20">
        <v>585.38303005042314</v>
      </c>
      <c r="F392" s="20">
        <v>574.23714451784667</v>
      </c>
      <c r="G392" s="20">
        <v>433.45003041773521</v>
      </c>
      <c r="H392" s="20">
        <v>0.14993038800232328</v>
      </c>
      <c r="I392" s="20">
        <v>1.4663626696413283</v>
      </c>
      <c r="J392" s="20">
        <v>0.46190028484305962</v>
      </c>
      <c r="K392" s="20">
        <v>-17.32873431747408</v>
      </c>
      <c r="L392" s="20">
        <v>-39.543355273342506</v>
      </c>
      <c r="M392" s="20">
        <v>-39.42681229530136</v>
      </c>
      <c r="N392" s="20">
        <v>-32.252980720817476</v>
      </c>
      <c r="O392" s="20">
        <v>-2.0582673317020527E-2</v>
      </c>
      <c r="P392" s="20">
        <v>-0.13530008132428659</v>
      </c>
      <c r="Q392" s="20">
        <v>-6.6581565591209091E-2</v>
      </c>
      <c r="R392" s="3">
        <f t="shared" si="50"/>
        <v>0</v>
      </c>
      <c r="S392" s="3">
        <f t="shared" si="51"/>
        <v>0</v>
      </c>
      <c r="T392" s="3">
        <f t="shared" si="52"/>
        <v>0</v>
      </c>
      <c r="U392" s="3">
        <f t="shared" si="53"/>
        <v>0</v>
      </c>
      <c r="V392" s="3">
        <f t="shared" si="54"/>
        <v>0</v>
      </c>
      <c r="W392" s="3">
        <f t="shared" si="55"/>
        <v>0</v>
      </c>
      <c r="X392" s="3">
        <f t="shared" si="56"/>
        <v>0</v>
      </c>
    </row>
    <row r="393" spans="1:24" x14ac:dyDescent="0.25">
      <c r="A393" s="35">
        <v>44728</v>
      </c>
      <c r="B393" s="36">
        <v>23</v>
      </c>
      <c r="C393" s="18" t="str">
        <f t="shared" si="49"/>
        <v>44728_23</v>
      </c>
      <c r="D393" s="20">
        <v>234.80296569769487</v>
      </c>
      <c r="E393" s="20">
        <v>538.73635764941469</v>
      </c>
      <c r="F393" s="20">
        <v>529.18381499170448</v>
      </c>
      <c r="G393" s="20">
        <v>395.86585792627267</v>
      </c>
      <c r="H393" s="20">
        <v>0.13879865281607262</v>
      </c>
      <c r="I393" s="20">
        <v>1.3572359817530915</v>
      </c>
      <c r="J393" s="20">
        <v>0.4295139251896154</v>
      </c>
      <c r="K393" s="20">
        <v>-21.385086489799345</v>
      </c>
      <c r="L393" s="20">
        <v>-47.814611571458336</v>
      </c>
      <c r="M393" s="20">
        <v>-46.797610194076832</v>
      </c>
      <c r="N393" s="20">
        <v>-39.010661406370744</v>
      </c>
      <c r="O393" s="20">
        <v>-2.0240464547838347E-2</v>
      </c>
      <c r="P393" s="20">
        <v>-0.14221671154008178</v>
      </c>
      <c r="Q393" s="20">
        <v>-6.57248330404651E-2</v>
      </c>
      <c r="R393" s="3">
        <f t="shared" si="50"/>
        <v>0</v>
      </c>
      <c r="S393" s="3">
        <f t="shared" si="51"/>
        <v>0</v>
      </c>
      <c r="T393" s="3">
        <f t="shared" si="52"/>
        <v>0</v>
      </c>
      <c r="U393" s="3">
        <f t="shared" si="53"/>
        <v>0</v>
      </c>
      <c r="V393" s="3">
        <f t="shared" si="54"/>
        <v>0</v>
      </c>
      <c r="W393" s="3">
        <f t="shared" si="55"/>
        <v>0</v>
      </c>
      <c r="X393" s="3">
        <f t="shared" si="56"/>
        <v>0</v>
      </c>
    </row>
    <row r="394" spans="1:24" x14ac:dyDescent="0.25">
      <c r="A394" s="35">
        <v>44728</v>
      </c>
      <c r="B394" s="36">
        <v>24</v>
      </c>
      <c r="C394" s="18" t="str">
        <f t="shared" si="49"/>
        <v>44728_24</v>
      </c>
      <c r="D394" s="20">
        <v>204.3729195320804</v>
      </c>
      <c r="E394" s="20">
        <v>468.48089480584184</v>
      </c>
      <c r="F394" s="20">
        <v>457.31926540859803</v>
      </c>
      <c r="G394" s="20">
        <v>342.46155593959196</v>
      </c>
      <c r="H394" s="20">
        <v>0.12313128902262002</v>
      </c>
      <c r="I394" s="20">
        <v>1.2139745159027375</v>
      </c>
      <c r="J394" s="20">
        <v>0.38220772349738263</v>
      </c>
      <c r="K394" s="20">
        <v>-24.086013338694151</v>
      </c>
      <c r="L394" s="20">
        <v>-52.79482730567576</v>
      </c>
      <c r="M394" s="20">
        <v>-52.589769512006271</v>
      </c>
      <c r="N394" s="20">
        <v>-43.816884071990124</v>
      </c>
      <c r="O394" s="20">
        <v>-2.1745225309349758E-2</v>
      </c>
      <c r="P394" s="20">
        <v>-0.14631629662222026</v>
      </c>
      <c r="Q394" s="20">
        <v>-6.9769945020871527E-2</v>
      </c>
      <c r="R394" s="3">
        <f t="shared" si="50"/>
        <v>0</v>
      </c>
      <c r="S394" s="3">
        <f t="shared" si="51"/>
        <v>0</v>
      </c>
      <c r="T394" s="3">
        <f t="shared" si="52"/>
        <v>0</v>
      </c>
      <c r="U394" s="3">
        <f t="shared" si="53"/>
        <v>0</v>
      </c>
      <c r="V394" s="3">
        <f t="shared" si="54"/>
        <v>0</v>
      </c>
      <c r="W394" s="3">
        <f t="shared" si="55"/>
        <v>0</v>
      </c>
      <c r="X394" s="3">
        <f t="shared" si="56"/>
        <v>0</v>
      </c>
    </row>
    <row r="395" spans="1:24" x14ac:dyDescent="0.25">
      <c r="A395" s="35">
        <v>44729</v>
      </c>
      <c r="B395" s="36">
        <v>1</v>
      </c>
      <c r="C395" s="18" t="str">
        <f t="shared" si="49"/>
        <v>44729_1</v>
      </c>
      <c r="D395" s="20">
        <v>172.44777970769007</v>
      </c>
      <c r="E395" s="20">
        <v>389.12016999945178</v>
      </c>
      <c r="F395" s="20">
        <v>373.92330269608311</v>
      </c>
      <c r="G395" s="20">
        <v>283.94868073727116</v>
      </c>
      <c r="H395" s="20">
        <v>0.1091429332900178</v>
      </c>
      <c r="I395" s="20">
        <v>1.054384923539931</v>
      </c>
      <c r="J395" s="20">
        <v>0.34082593767916625</v>
      </c>
      <c r="K395" s="20">
        <v>-25.996799519708336</v>
      </c>
      <c r="L395" s="20">
        <v>-57.836902013945718</v>
      </c>
      <c r="M395" s="20">
        <v>-57.485033222064146</v>
      </c>
      <c r="N395" s="20">
        <v>-46.685889814660001</v>
      </c>
      <c r="O395" s="20">
        <v>-2.3391939150185146E-2</v>
      </c>
      <c r="P395" s="20">
        <v>-0.15135394426321802</v>
      </c>
      <c r="Q395" s="20">
        <v>-7.4295824636044894E-2</v>
      </c>
      <c r="R395" s="3">
        <f t="shared" si="50"/>
        <v>0</v>
      </c>
      <c r="S395" s="3">
        <f t="shared" si="51"/>
        <v>0</v>
      </c>
      <c r="T395" s="3">
        <f t="shared" si="52"/>
        <v>0</v>
      </c>
      <c r="U395" s="3">
        <f t="shared" si="53"/>
        <v>0</v>
      </c>
      <c r="V395" s="3">
        <f t="shared" si="54"/>
        <v>0</v>
      </c>
      <c r="W395" s="3">
        <f t="shared" si="55"/>
        <v>0</v>
      </c>
      <c r="X395" s="3">
        <f t="shared" si="56"/>
        <v>0</v>
      </c>
    </row>
    <row r="396" spans="1:24" x14ac:dyDescent="0.25">
      <c r="A396" s="35">
        <v>44729</v>
      </c>
      <c r="B396" s="36">
        <v>2</v>
      </c>
      <c r="C396" s="18" t="str">
        <f t="shared" ref="C396:C459" si="57">CONCATENATE(A396,"_",B396)</f>
        <v>44729_2</v>
      </c>
      <c r="D396" s="20">
        <v>150.15051731876386</v>
      </c>
      <c r="E396" s="20">
        <v>331.54434098825908</v>
      </c>
      <c r="F396" s="20">
        <v>313.45256459283615</v>
      </c>
      <c r="G396" s="20">
        <v>241.48298331796246</v>
      </c>
      <c r="H396" s="20">
        <v>9.7312259131617174E-2</v>
      </c>
      <c r="I396" s="20">
        <v>0.92342979830179006</v>
      </c>
      <c r="J396" s="20">
        <v>0.30541737420850135</v>
      </c>
      <c r="K396" s="20">
        <v>-27.143856789189421</v>
      </c>
      <c r="L396" s="20">
        <v>-59.279417102289955</v>
      </c>
      <c r="M396" s="20">
        <v>-59.32775882586872</v>
      </c>
      <c r="N396" s="20">
        <v>-47.632895426543023</v>
      </c>
      <c r="O396" s="20">
        <v>-2.3573650987560806E-2</v>
      </c>
      <c r="P396" s="20">
        <v>-0.16025883421231704</v>
      </c>
      <c r="Q396" s="20">
        <v>-7.456255839323267E-2</v>
      </c>
      <c r="R396" s="3">
        <f t="shared" ref="R396:R459" si="58">MAX(0,(K396-D396*0.2)*$T$5)+MAX(0,(K396-D396*0.3)*($U$5-$T$5))+MAX(0,(K396-D396*0.5)*($W$5-$V$5))+MAX(0,(K396-D396*0.8)*($X$5-$W$5))</f>
        <v>0</v>
      </c>
      <c r="S396" s="3">
        <f t="shared" ref="S396:S459" si="59">MAX(0,(L396-E396*0.2)*$T$5)+MAX(0,(L396-E396*0.3)*($U$5-$T$5))+MAX(0,(L396-E396*0.5)*($W$5-$V$5))+MAX(0,(L396-E396*0.8)*($X$5-$W$5))</f>
        <v>0</v>
      </c>
      <c r="T396" s="3">
        <f t="shared" ref="T396:T459" si="60">MAX(0,(M396-F396*0.2)*$T$5)+MAX(0,(M396-F396*0.3)*($U$5-$T$5))+MAX(0,(M396-F396*0.5)*($W$5-$V$5))+MAX(0,(M396-F396*0.8)*($X$5-$W$5))</f>
        <v>0</v>
      </c>
      <c r="U396" s="3">
        <f t="shared" ref="U396:U459" si="61">MAX(0,(N396-G396*0.2)*$T$5)+MAX(0,(N396-G396*0.3)*($U$5-$T$5))+MAX(0,(N396-G396*0.5)*($W$5-$V$5))+MAX(0,(N396-G396*0.8)*($X$5-$W$5))</f>
        <v>0</v>
      </c>
      <c r="V396" s="3">
        <f t="shared" ref="V396:V459" si="62">MAX(0,(O396-H396*0.2)*$T$5)+MAX(0,(O396-H396*0.3)*($U$5-$T$5))+MAX(0,(O396-H396*0.5)*($W$5-$V$5))+MAX(0,(O396-H396*0.8)*($X$5-$W$5))</f>
        <v>0</v>
      </c>
      <c r="W396" s="3">
        <f t="shared" ref="W396:W459" si="63">MAX(0,(P396-I396*0.2)*$T$5)+MAX(0,(P396-I396*0.3)*($U$5-$T$5))+MAX(0,(P396-I396*0.5)*($W$5-$V$5))+MAX(0,(P396-I396*0.8)*($X$5-$W$5))</f>
        <v>0</v>
      </c>
      <c r="X396" s="3">
        <f t="shared" ref="X396:X459" si="64">MAX(0,(Q396-J396*0.2)*$T$5)+MAX(0,(Q396-J396*0.3)*($U$5-$T$5))+MAX(0,(Q396-J396*0.5)*($W$5-$V$5))+MAX(0,(Q396-J396*0.8)*($X$5-$W$5))</f>
        <v>0</v>
      </c>
    </row>
    <row r="397" spans="1:24" x14ac:dyDescent="0.25">
      <c r="A397" s="35">
        <v>44729</v>
      </c>
      <c r="B397" s="36">
        <v>3</v>
      </c>
      <c r="C397" s="18" t="str">
        <f t="shared" si="57"/>
        <v>44729_3</v>
      </c>
      <c r="D397" s="20">
        <v>137.43318940334638</v>
      </c>
      <c r="E397" s="20">
        <v>298.4094546292705</v>
      </c>
      <c r="F397" s="20">
        <v>279.64311059648105</v>
      </c>
      <c r="G397" s="20">
        <v>217.37368819181415</v>
      </c>
      <c r="H397" s="20">
        <v>9.3033162965483113E-2</v>
      </c>
      <c r="I397" s="20">
        <v>0.85032785911254583</v>
      </c>
      <c r="J397" s="20">
        <v>0.29282352708364012</v>
      </c>
      <c r="K397" s="20">
        <v>-28.174258474166123</v>
      </c>
      <c r="L397" s="20">
        <v>-60.654528414448961</v>
      </c>
      <c r="M397" s="20">
        <v>-60.78387901558024</v>
      </c>
      <c r="N397" s="20">
        <v>-49.15152827711875</v>
      </c>
      <c r="O397" s="20">
        <v>-2.4575705126111437E-2</v>
      </c>
      <c r="P397" s="20">
        <v>-0.17518949221710761</v>
      </c>
      <c r="Q397" s="20">
        <v>-7.7516192164457459E-2</v>
      </c>
      <c r="R397" s="3">
        <f t="shared" si="58"/>
        <v>0</v>
      </c>
      <c r="S397" s="3">
        <f t="shared" si="59"/>
        <v>0</v>
      </c>
      <c r="T397" s="3">
        <f t="shared" si="60"/>
        <v>0</v>
      </c>
      <c r="U397" s="3">
        <f t="shared" si="61"/>
        <v>0</v>
      </c>
      <c r="V397" s="3">
        <f t="shared" si="62"/>
        <v>0</v>
      </c>
      <c r="W397" s="3">
        <f t="shared" si="63"/>
        <v>0</v>
      </c>
      <c r="X397" s="3">
        <f t="shared" si="64"/>
        <v>0</v>
      </c>
    </row>
    <row r="398" spans="1:24" x14ac:dyDescent="0.25">
      <c r="A398" s="35">
        <v>44729</v>
      </c>
      <c r="B398" s="36">
        <v>4</v>
      </c>
      <c r="C398" s="18" t="str">
        <f t="shared" si="57"/>
        <v>44729_4</v>
      </c>
      <c r="D398" s="20">
        <v>130.79248379917408</v>
      </c>
      <c r="E398" s="20">
        <v>280.55780628499718</v>
      </c>
      <c r="F398" s="20">
        <v>259.3650646434096</v>
      </c>
      <c r="G398" s="20">
        <v>204.32717873217749</v>
      </c>
      <c r="H398" s="20">
        <v>9.2177947986658515E-2</v>
      </c>
      <c r="I398" s="20">
        <v>0.82929078443060511</v>
      </c>
      <c r="J398" s="20">
        <v>0.2899419259839181</v>
      </c>
      <c r="K398" s="20">
        <v>-25.974360001600981</v>
      </c>
      <c r="L398" s="20">
        <v>-57.230904903188211</v>
      </c>
      <c r="M398" s="20">
        <v>-55.607629822298172</v>
      </c>
      <c r="N398" s="20">
        <v>-45.02755832003411</v>
      </c>
      <c r="O398" s="20">
        <v>-2.422510057670348E-2</v>
      </c>
      <c r="P398" s="20">
        <v>-0.17816989240625869</v>
      </c>
      <c r="Q398" s="20">
        <v>-7.6520755729140522E-2</v>
      </c>
      <c r="R398" s="3">
        <f t="shared" si="58"/>
        <v>0</v>
      </c>
      <c r="S398" s="3">
        <f t="shared" si="59"/>
        <v>0</v>
      </c>
      <c r="T398" s="3">
        <f t="shared" si="60"/>
        <v>0</v>
      </c>
      <c r="U398" s="3">
        <f t="shared" si="61"/>
        <v>0</v>
      </c>
      <c r="V398" s="3">
        <f t="shared" si="62"/>
        <v>0</v>
      </c>
      <c r="W398" s="3">
        <f t="shared" si="63"/>
        <v>0</v>
      </c>
      <c r="X398" s="3">
        <f t="shared" si="64"/>
        <v>0</v>
      </c>
    </row>
    <row r="399" spans="1:24" x14ac:dyDescent="0.25">
      <c r="A399" s="35">
        <v>44729</v>
      </c>
      <c r="B399" s="36">
        <v>5</v>
      </c>
      <c r="C399" s="18" t="str">
        <f t="shared" si="57"/>
        <v>44729_5</v>
      </c>
      <c r="D399" s="20">
        <v>128.4029444418629</v>
      </c>
      <c r="E399" s="20">
        <v>275.37234146528806</v>
      </c>
      <c r="F399" s="20">
        <v>253.88053702408607</v>
      </c>
      <c r="G399" s="20">
        <v>200.01429367662504</v>
      </c>
      <c r="H399" s="20">
        <v>9.165842519777094E-2</v>
      </c>
      <c r="I399" s="20">
        <v>0.82130777143463252</v>
      </c>
      <c r="J399" s="20">
        <v>0.28806908161719114</v>
      </c>
      <c r="K399" s="20">
        <v>-24.923152153052342</v>
      </c>
      <c r="L399" s="20">
        <v>-54.949616274343867</v>
      </c>
      <c r="M399" s="20">
        <v>-53.120346258893498</v>
      </c>
      <c r="N399" s="20">
        <v>-43.15635486606994</v>
      </c>
      <c r="O399" s="20">
        <v>-2.4339584174744171E-2</v>
      </c>
      <c r="P399" s="20">
        <v>-0.17644902825898512</v>
      </c>
      <c r="Q399" s="20">
        <v>-7.6759802269653662E-2</v>
      </c>
      <c r="R399" s="3">
        <f t="shared" si="58"/>
        <v>0</v>
      </c>
      <c r="S399" s="3">
        <f t="shared" si="59"/>
        <v>0</v>
      </c>
      <c r="T399" s="3">
        <f t="shared" si="60"/>
        <v>0</v>
      </c>
      <c r="U399" s="3">
        <f t="shared" si="61"/>
        <v>0</v>
      </c>
      <c r="V399" s="3">
        <f t="shared" si="62"/>
        <v>0</v>
      </c>
      <c r="W399" s="3">
        <f t="shared" si="63"/>
        <v>0</v>
      </c>
      <c r="X399" s="3">
        <f t="shared" si="64"/>
        <v>0</v>
      </c>
    </row>
    <row r="400" spans="1:24" x14ac:dyDescent="0.25">
      <c r="A400" s="35">
        <v>44729</v>
      </c>
      <c r="B400" s="36">
        <v>6</v>
      </c>
      <c r="C400" s="18" t="str">
        <f t="shared" si="57"/>
        <v>44729_6</v>
      </c>
      <c r="D400" s="20">
        <v>133.77195670867155</v>
      </c>
      <c r="E400" s="20">
        <v>288.0012158139333</v>
      </c>
      <c r="F400" s="20">
        <v>267.07688363909938</v>
      </c>
      <c r="G400" s="20">
        <v>208.75760679667255</v>
      </c>
      <c r="H400" s="20">
        <v>9.5734347045226695E-2</v>
      </c>
      <c r="I400" s="20">
        <v>0.86259134251040304</v>
      </c>
      <c r="J400" s="20">
        <v>0.30012529979598457</v>
      </c>
      <c r="K400" s="20">
        <v>-24.607345898921622</v>
      </c>
      <c r="L400" s="20">
        <v>-55.209782375264687</v>
      </c>
      <c r="M400" s="20">
        <v>-53.179882015837457</v>
      </c>
      <c r="N400" s="20">
        <v>-42.809102901004152</v>
      </c>
      <c r="O400" s="20">
        <v>-2.4097197324245947E-2</v>
      </c>
      <c r="P400" s="20">
        <v>-0.17705678373012898</v>
      </c>
      <c r="Q400" s="20">
        <v>-7.6173378815353493E-2</v>
      </c>
      <c r="R400" s="3">
        <f t="shared" si="58"/>
        <v>0</v>
      </c>
      <c r="S400" s="3">
        <f t="shared" si="59"/>
        <v>0</v>
      </c>
      <c r="T400" s="3">
        <f t="shared" si="60"/>
        <v>0</v>
      </c>
      <c r="U400" s="3">
        <f t="shared" si="61"/>
        <v>0</v>
      </c>
      <c r="V400" s="3">
        <f t="shared" si="62"/>
        <v>0</v>
      </c>
      <c r="W400" s="3">
        <f t="shared" si="63"/>
        <v>0</v>
      </c>
      <c r="X400" s="3">
        <f t="shared" si="64"/>
        <v>0</v>
      </c>
    </row>
    <row r="401" spans="1:24" x14ac:dyDescent="0.25">
      <c r="A401" s="35">
        <v>44729</v>
      </c>
      <c r="B401" s="36">
        <v>7</v>
      </c>
      <c r="C401" s="18" t="str">
        <f t="shared" si="57"/>
        <v>44729_7</v>
      </c>
      <c r="D401" s="20">
        <v>161.92115637665779</v>
      </c>
      <c r="E401" s="20">
        <v>351.30313235576955</v>
      </c>
      <c r="F401" s="20">
        <v>330.48452968413693</v>
      </c>
      <c r="G401" s="20">
        <v>256.37222842387217</v>
      </c>
      <c r="H401" s="20">
        <v>0.10446311351428426</v>
      </c>
      <c r="I401" s="20">
        <v>0.97562064440768603</v>
      </c>
      <c r="J401" s="20">
        <v>0.32627323581099393</v>
      </c>
      <c r="K401" s="20">
        <v>-22.538941594120224</v>
      </c>
      <c r="L401" s="20">
        <v>-54.669285899142878</v>
      </c>
      <c r="M401" s="20">
        <v>-52.976343999727874</v>
      </c>
      <c r="N401" s="20">
        <v>-40.112735828932649</v>
      </c>
      <c r="O401" s="20">
        <v>-2.6084652431107965E-2</v>
      </c>
      <c r="P401" s="20">
        <v>-0.19275385513975721</v>
      </c>
      <c r="Q401" s="20">
        <v>-8.2283972484097481E-2</v>
      </c>
      <c r="R401" s="3">
        <f t="shared" si="58"/>
        <v>0</v>
      </c>
      <c r="S401" s="3">
        <f t="shared" si="59"/>
        <v>0</v>
      </c>
      <c r="T401" s="3">
        <f t="shared" si="60"/>
        <v>0</v>
      </c>
      <c r="U401" s="3">
        <f t="shared" si="61"/>
        <v>0</v>
      </c>
      <c r="V401" s="3">
        <f t="shared" si="62"/>
        <v>0</v>
      </c>
      <c r="W401" s="3">
        <f t="shared" si="63"/>
        <v>0</v>
      </c>
      <c r="X401" s="3">
        <f t="shared" si="64"/>
        <v>0</v>
      </c>
    </row>
    <row r="402" spans="1:24" x14ac:dyDescent="0.25">
      <c r="A402" s="35">
        <v>44729</v>
      </c>
      <c r="B402" s="36">
        <v>8</v>
      </c>
      <c r="C402" s="18" t="str">
        <f t="shared" si="57"/>
        <v>44729_8</v>
      </c>
      <c r="D402" s="20">
        <v>199.5938832777758</v>
      </c>
      <c r="E402" s="20">
        <v>434.71161530151886</v>
      </c>
      <c r="F402" s="20">
        <v>406.99254371800367</v>
      </c>
      <c r="G402" s="20">
        <v>319.08437724207329</v>
      </c>
      <c r="H402" s="20">
        <v>0.11160041806175387</v>
      </c>
      <c r="I402" s="20">
        <v>1.1307269069926313</v>
      </c>
      <c r="J402" s="20">
        <v>0.3479622943438741</v>
      </c>
      <c r="K402" s="20">
        <v>-19.873689748404111</v>
      </c>
      <c r="L402" s="20">
        <v>-54.610842308369293</v>
      </c>
      <c r="M402" s="20">
        <v>-56.134870314460962</v>
      </c>
      <c r="N402" s="20">
        <v>-38.406728075539043</v>
      </c>
      <c r="O402" s="20">
        <v>-2.3762480714326219E-2</v>
      </c>
      <c r="P402" s="20">
        <v>-0.15982042137605013</v>
      </c>
      <c r="Q402" s="20">
        <v>-7.5644321901239153E-2</v>
      </c>
      <c r="R402" s="3">
        <f t="shared" si="58"/>
        <v>0</v>
      </c>
      <c r="S402" s="3">
        <f t="shared" si="59"/>
        <v>0</v>
      </c>
      <c r="T402" s="3">
        <f t="shared" si="60"/>
        <v>0</v>
      </c>
      <c r="U402" s="3">
        <f t="shared" si="61"/>
        <v>0</v>
      </c>
      <c r="V402" s="3">
        <f t="shared" si="62"/>
        <v>0</v>
      </c>
      <c r="W402" s="3">
        <f t="shared" si="63"/>
        <v>0</v>
      </c>
      <c r="X402" s="3">
        <f t="shared" si="64"/>
        <v>0</v>
      </c>
    </row>
    <row r="403" spans="1:24" x14ac:dyDescent="0.25">
      <c r="A403" s="35">
        <v>44729</v>
      </c>
      <c r="B403" s="36">
        <v>9</v>
      </c>
      <c r="C403" s="18" t="str">
        <f t="shared" si="57"/>
        <v>44729_9</v>
      </c>
      <c r="D403" s="20">
        <v>223.38295771548457</v>
      </c>
      <c r="E403" s="20">
        <v>492.43677523018249</v>
      </c>
      <c r="F403" s="20">
        <v>456.85224228422845</v>
      </c>
      <c r="G403" s="20">
        <v>358.52886248479058</v>
      </c>
      <c r="H403" s="20">
        <v>0.13264770366843251</v>
      </c>
      <c r="I403" s="20">
        <v>1.3332456405652982</v>
      </c>
      <c r="J403" s="20">
        <v>0.41024767795911371</v>
      </c>
      <c r="K403" s="20">
        <v>-13.357169397420616</v>
      </c>
      <c r="L403" s="20">
        <v>-35.631033321428959</v>
      </c>
      <c r="M403" s="20">
        <v>-40.588823782699542</v>
      </c>
      <c r="N403" s="20">
        <v>-28.678053458865421</v>
      </c>
      <c r="O403" s="20">
        <v>8.0567256053023836E-3</v>
      </c>
      <c r="P403" s="20">
        <v>2.1741118378209773E-2</v>
      </c>
      <c r="Q403" s="20">
        <v>1.5715268368379318E-2</v>
      </c>
      <c r="R403" s="3">
        <f t="shared" si="58"/>
        <v>0</v>
      </c>
      <c r="S403" s="3">
        <f t="shared" si="59"/>
        <v>0</v>
      </c>
      <c r="T403" s="3">
        <f t="shared" si="60"/>
        <v>0</v>
      </c>
      <c r="U403" s="3">
        <f t="shared" si="61"/>
        <v>0</v>
      </c>
      <c r="V403" s="3">
        <f t="shared" si="62"/>
        <v>0</v>
      </c>
      <c r="W403" s="3">
        <f t="shared" si="63"/>
        <v>0</v>
      </c>
      <c r="X403" s="3">
        <f t="shared" si="64"/>
        <v>0</v>
      </c>
    </row>
    <row r="404" spans="1:24" x14ac:dyDescent="0.25">
      <c r="A404" s="35">
        <v>44729</v>
      </c>
      <c r="B404" s="36">
        <v>10</v>
      </c>
      <c r="C404" s="18" t="str">
        <f t="shared" si="57"/>
        <v>44729_10</v>
      </c>
      <c r="D404" s="20">
        <v>242.7423252599267</v>
      </c>
      <c r="E404" s="20">
        <v>538.2704722945972</v>
      </c>
      <c r="F404" s="20">
        <v>498.59117189394647</v>
      </c>
      <c r="G404" s="20">
        <v>391.74143977583213</v>
      </c>
      <c r="H404" s="20">
        <v>0.14983093691995764</v>
      </c>
      <c r="I404" s="20">
        <v>1.5303455507065857</v>
      </c>
      <c r="J404" s="20">
        <v>0.46006330368116954</v>
      </c>
      <c r="K404" s="20">
        <v>-6.8886766736045999</v>
      </c>
      <c r="L404" s="20">
        <v>-20.642889031951377</v>
      </c>
      <c r="M404" s="20">
        <v>-26.972235456910877</v>
      </c>
      <c r="N404" s="20">
        <v>-19.716229578110166</v>
      </c>
      <c r="O404" s="20">
        <v>3.3047401106579173E-2</v>
      </c>
      <c r="P404" s="20">
        <v>0.17099987479177775</v>
      </c>
      <c r="Q404" s="20">
        <v>8.7825440877803113E-2</v>
      </c>
      <c r="R404" s="3">
        <f t="shared" si="58"/>
        <v>0</v>
      </c>
      <c r="S404" s="3">
        <f t="shared" si="59"/>
        <v>0</v>
      </c>
      <c r="T404" s="3">
        <f t="shared" si="60"/>
        <v>0</v>
      </c>
      <c r="U404" s="3">
        <f t="shared" si="61"/>
        <v>0</v>
      </c>
      <c r="V404" s="3">
        <f t="shared" si="62"/>
        <v>2.3922543342170477E-2</v>
      </c>
      <c r="W404" s="3">
        <f t="shared" si="63"/>
        <v>0</v>
      </c>
      <c r="X404" s="3">
        <f t="shared" si="64"/>
        <v>0</v>
      </c>
    </row>
    <row r="405" spans="1:24" x14ac:dyDescent="0.25">
      <c r="A405" s="35">
        <v>44729</v>
      </c>
      <c r="B405" s="36">
        <v>11</v>
      </c>
      <c r="C405" s="18" t="str">
        <f t="shared" si="57"/>
        <v>44729_11</v>
      </c>
      <c r="D405" s="20">
        <v>248.32627839638641</v>
      </c>
      <c r="E405" s="20">
        <v>549.1913798666111</v>
      </c>
      <c r="F405" s="20">
        <v>508.31324031512827</v>
      </c>
      <c r="G405" s="20">
        <v>399.96126469746537</v>
      </c>
      <c r="H405" s="20">
        <v>0.14079389715753776</v>
      </c>
      <c r="I405" s="20">
        <v>1.5275335696100536</v>
      </c>
      <c r="J405" s="20">
        <v>0.43409193437160526</v>
      </c>
      <c r="K405" s="20">
        <v>-4.3638095140262738</v>
      </c>
      <c r="L405" s="20">
        <v>-16.905874620948211</v>
      </c>
      <c r="M405" s="20">
        <v>-23.501147932129669</v>
      </c>
      <c r="N405" s="20">
        <v>-16.848289808842488</v>
      </c>
      <c r="O405" s="20">
        <v>3.0142729469607308E-2</v>
      </c>
      <c r="P405" s="20">
        <v>0.17324365211612258</v>
      </c>
      <c r="Q405" s="20">
        <v>7.9709379114781972E-2</v>
      </c>
      <c r="R405" s="3">
        <f t="shared" si="58"/>
        <v>0</v>
      </c>
      <c r="S405" s="3">
        <f t="shared" si="59"/>
        <v>0</v>
      </c>
      <c r="T405" s="3">
        <f t="shared" si="60"/>
        <v>0</v>
      </c>
      <c r="U405" s="3">
        <f t="shared" si="61"/>
        <v>0</v>
      </c>
      <c r="V405" s="3">
        <f t="shared" si="62"/>
        <v>1.5403388095806492E-2</v>
      </c>
      <c r="W405" s="3">
        <f t="shared" si="63"/>
        <v>0</v>
      </c>
      <c r="X405" s="3">
        <f t="shared" si="64"/>
        <v>0</v>
      </c>
    </row>
    <row r="406" spans="1:24" x14ac:dyDescent="0.25">
      <c r="A406" s="35">
        <v>44729</v>
      </c>
      <c r="B406" s="36">
        <v>12</v>
      </c>
      <c r="C406" s="18" t="str">
        <f t="shared" si="57"/>
        <v>44729_12</v>
      </c>
      <c r="D406" s="20">
        <v>246.63474185490779</v>
      </c>
      <c r="E406" s="20">
        <v>541.91704905918459</v>
      </c>
      <c r="F406" s="20">
        <v>500.43935249550503</v>
      </c>
      <c r="G406" s="20">
        <v>395.05149260857718</v>
      </c>
      <c r="H406" s="20">
        <v>0.13797180928702801</v>
      </c>
      <c r="I406" s="20">
        <v>1.4971266838991431</v>
      </c>
      <c r="J406" s="20">
        <v>0.42681898925619755</v>
      </c>
      <c r="K406" s="20">
        <v>-2.2623018078719528</v>
      </c>
      <c r="L406" s="20">
        <v>-12.997430468791906</v>
      </c>
      <c r="M406" s="20">
        <v>-20.375028611890961</v>
      </c>
      <c r="N406" s="20">
        <v>-14.006058289610131</v>
      </c>
      <c r="O406" s="20">
        <v>2.8441983014562848E-2</v>
      </c>
      <c r="P406" s="20">
        <v>0.17973025428774542</v>
      </c>
      <c r="Q406" s="20">
        <v>7.5553809158194291E-2</v>
      </c>
      <c r="R406" s="3">
        <f t="shared" si="58"/>
        <v>0</v>
      </c>
      <c r="S406" s="3">
        <f t="shared" si="59"/>
        <v>0</v>
      </c>
      <c r="T406" s="3">
        <f t="shared" si="60"/>
        <v>0</v>
      </c>
      <c r="U406" s="3">
        <f t="shared" si="61"/>
        <v>0</v>
      </c>
      <c r="V406" s="3">
        <f t="shared" si="62"/>
        <v>6.5809306641688532E-3</v>
      </c>
      <c r="W406" s="3">
        <f t="shared" si="63"/>
        <v>0</v>
      </c>
      <c r="X406" s="3">
        <f t="shared" si="64"/>
        <v>0</v>
      </c>
    </row>
    <row r="407" spans="1:24" x14ac:dyDescent="0.25">
      <c r="A407" s="35">
        <v>44729</v>
      </c>
      <c r="B407" s="36">
        <v>13</v>
      </c>
      <c r="C407" s="18" t="str">
        <f t="shared" si="57"/>
        <v>44729_13</v>
      </c>
      <c r="D407" s="20">
        <v>242.91013147422433</v>
      </c>
      <c r="E407" s="20">
        <v>530.78962737264771</v>
      </c>
      <c r="F407" s="20">
        <v>490.66422496161312</v>
      </c>
      <c r="G407" s="20">
        <v>387.95568454478433</v>
      </c>
      <c r="H407" s="20">
        <v>0.13662206995786605</v>
      </c>
      <c r="I407" s="20">
        <v>1.4571606854825969</v>
      </c>
      <c r="J407" s="20">
        <v>0.42387581394188545</v>
      </c>
      <c r="K407" s="20">
        <v>-2.111290002087757</v>
      </c>
      <c r="L407" s="20">
        <v>-14.184007710472347</v>
      </c>
      <c r="M407" s="20">
        <v>-20.48923142639638</v>
      </c>
      <c r="N407" s="20">
        <v>-13.774158499352554</v>
      </c>
      <c r="O407" s="20">
        <v>3.5679828646279735E-2</v>
      </c>
      <c r="P407" s="20">
        <v>0.20386977682237495</v>
      </c>
      <c r="Q407" s="20">
        <v>9.6497880798659855E-2</v>
      </c>
      <c r="R407" s="3">
        <f t="shared" si="58"/>
        <v>0</v>
      </c>
      <c r="S407" s="3">
        <f t="shared" si="59"/>
        <v>0</v>
      </c>
      <c r="T407" s="3">
        <f t="shared" si="60"/>
        <v>0</v>
      </c>
      <c r="U407" s="3">
        <f t="shared" si="61"/>
        <v>0</v>
      </c>
      <c r="V407" s="3">
        <f t="shared" si="62"/>
        <v>6.4871439379141457E-2</v>
      </c>
      <c r="W407" s="3">
        <f t="shared" si="63"/>
        <v>0</v>
      </c>
      <c r="X407" s="3">
        <f t="shared" si="64"/>
        <v>9.1015182631835306E-2</v>
      </c>
    </row>
    <row r="408" spans="1:24" x14ac:dyDescent="0.25">
      <c r="A408" s="35">
        <v>44729</v>
      </c>
      <c r="B408" s="36">
        <v>14</v>
      </c>
      <c r="C408" s="18" t="str">
        <f t="shared" si="57"/>
        <v>44729_14</v>
      </c>
      <c r="D408" s="20">
        <v>236.09306388244164</v>
      </c>
      <c r="E408" s="20">
        <v>512.9386015874129</v>
      </c>
      <c r="F408" s="20">
        <v>476.03033278573326</v>
      </c>
      <c r="G408" s="20">
        <v>378.00757554950303</v>
      </c>
      <c r="H408" s="20">
        <v>0.12402383943113797</v>
      </c>
      <c r="I408" s="20">
        <v>1.3406585148753112</v>
      </c>
      <c r="J408" s="20">
        <v>0.38759784745009601</v>
      </c>
      <c r="K408" s="20">
        <v>-2.530509808013051</v>
      </c>
      <c r="L408" s="20">
        <v>-18.75900081806331</v>
      </c>
      <c r="M408" s="20">
        <v>-24.078736787392351</v>
      </c>
      <c r="N408" s="20">
        <v>-14.906067118107975</v>
      </c>
      <c r="O408" s="20">
        <v>2.6407364823826485E-2</v>
      </c>
      <c r="P408" s="20">
        <v>0.14583806990346268</v>
      </c>
      <c r="Q408" s="20">
        <v>6.9985398541218977E-2</v>
      </c>
      <c r="R408" s="3">
        <f t="shared" si="58"/>
        <v>0</v>
      </c>
      <c r="S408" s="3">
        <f t="shared" si="59"/>
        <v>0</v>
      </c>
      <c r="T408" s="3">
        <f t="shared" si="60"/>
        <v>0</v>
      </c>
      <c r="U408" s="3">
        <f t="shared" si="61"/>
        <v>0</v>
      </c>
      <c r="V408" s="3">
        <f t="shared" si="62"/>
        <v>1.2442562623517773E-2</v>
      </c>
      <c r="W408" s="3">
        <f t="shared" si="63"/>
        <v>0</v>
      </c>
      <c r="X408" s="3">
        <f t="shared" si="64"/>
        <v>0</v>
      </c>
    </row>
    <row r="409" spans="1:24" x14ac:dyDescent="0.25">
      <c r="A409" s="35">
        <v>44729</v>
      </c>
      <c r="B409" s="36">
        <v>15</v>
      </c>
      <c r="C409" s="18" t="str">
        <f t="shared" si="57"/>
        <v>44729_15</v>
      </c>
      <c r="D409" s="20">
        <v>229.28013381455682</v>
      </c>
      <c r="E409" s="20">
        <v>506.45624485620181</v>
      </c>
      <c r="F409" s="20">
        <v>470.66765329704424</v>
      </c>
      <c r="G409" s="20">
        <v>369.01904726773211</v>
      </c>
      <c r="H409" s="20">
        <v>0.11827278877159078</v>
      </c>
      <c r="I409" s="20">
        <v>1.336154972653171</v>
      </c>
      <c r="J409" s="20">
        <v>0.37521288909525152</v>
      </c>
      <c r="K409" s="20">
        <v>-3.4998987831375379</v>
      </c>
      <c r="L409" s="20">
        <v>-18.111182348455223</v>
      </c>
      <c r="M409" s="20">
        <v>-23.467438532137972</v>
      </c>
      <c r="N409" s="20">
        <v>-16.155474891978908</v>
      </c>
      <c r="O409" s="20">
        <v>2.0677151707173977E-2</v>
      </c>
      <c r="P409" s="20">
        <v>0.14472597824246206</v>
      </c>
      <c r="Q409" s="20">
        <v>5.7431604967913705E-2</v>
      </c>
      <c r="R409" s="3">
        <f t="shared" si="58"/>
        <v>0</v>
      </c>
      <c r="S409" s="3">
        <f t="shared" si="59"/>
        <v>0</v>
      </c>
      <c r="T409" s="3">
        <f t="shared" si="60"/>
        <v>0</v>
      </c>
      <c r="U409" s="3">
        <f t="shared" si="61"/>
        <v>0</v>
      </c>
      <c r="V409" s="3">
        <f t="shared" si="62"/>
        <v>0</v>
      </c>
      <c r="W409" s="3">
        <f t="shared" si="63"/>
        <v>0</v>
      </c>
      <c r="X409" s="3">
        <f t="shared" si="64"/>
        <v>0</v>
      </c>
    </row>
    <row r="410" spans="1:24" x14ac:dyDescent="0.25">
      <c r="A410" s="35">
        <v>44729</v>
      </c>
      <c r="B410" s="36">
        <v>16</v>
      </c>
      <c r="C410" s="18" t="str">
        <f t="shared" si="57"/>
        <v>44729_16</v>
      </c>
      <c r="D410" s="20">
        <v>222.29031478762948</v>
      </c>
      <c r="E410" s="20">
        <v>496.32947884356963</v>
      </c>
      <c r="F410" s="20">
        <v>462.4617455578321</v>
      </c>
      <c r="G410" s="20">
        <v>359.66515199566993</v>
      </c>
      <c r="H410" s="20">
        <v>0.11342115787771191</v>
      </c>
      <c r="I410" s="20">
        <v>1.3041174285309352</v>
      </c>
      <c r="J410" s="20">
        <v>0.35677398497478918</v>
      </c>
      <c r="K410" s="20">
        <v>-5.2898627916573115</v>
      </c>
      <c r="L410" s="20">
        <v>-19.794987584305542</v>
      </c>
      <c r="M410" s="20">
        <v>-24.277676938177365</v>
      </c>
      <c r="N410" s="20">
        <v>-18.173721817308984</v>
      </c>
      <c r="O410" s="20">
        <v>1.3772943647003025E-2</v>
      </c>
      <c r="P410" s="20">
        <v>0.11353277587351882</v>
      </c>
      <c r="Q410" s="20">
        <v>3.3784229880073118E-2</v>
      </c>
      <c r="R410" s="3">
        <f t="shared" si="58"/>
        <v>0</v>
      </c>
      <c r="S410" s="3">
        <f t="shared" si="59"/>
        <v>0</v>
      </c>
      <c r="T410" s="3">
        <f t="shared" si="60"/>
        <v>0</v>
      </c>
      <c r="U410" s="3">
        <f t="shared" si="61"/>
        <v>0</v>
      </c>
      <c r="V410" s="3">
        <f t="shared" si="62"/>
        <v>0</v>
      </c>
      <c r="W410" s="3">
        <f t="shared" si="63"/>
        <v>0</v>
      </c>
      <c r="X410" s="3">
        <f t="shared" si="64"/>
        <v>0</v>
      </c>
    </row>
    <row r="411" spans="1:24" x14ac:dyDescent="0.25">
      <c r="A411" s="35">
        <v>44729</v>
      </c>
      <c r="B411" s="36">
        <v>17</v>
      </c>
      <c r="C411" s="18" t="str">
        <f t="shared" si="57"/>
        <v>44729_17</v>
      </c>
      <c r="D411" s="20">
        <v>216.56870471477629</v>
      </c>
      <c r="E411" s="20">
        <v>483.97244134371221</v>
      </c>
      <c r="F411" s="20">
        <v>453.31654832629511</v>
      </c>
      <c r="G411" s="20">
        <v>351.74913419636027</v>
      </c>
      <c r="H411" s="20">
        <v>0.10512364181946268</v>
      </c>
      <c r="I411" s="20">
        <v>1.1836272775542904</v>
      </c>
      <c r="J411" s="20">
        <v>0.33216043487515196</v>
      </c>
      <c r="K411" s="20">
        <v>-4.5036473807385837</v>
      </c>
      <c r="L411" s="20">
        <v>-15.12724313345109</v>
      </c>
      <c r="M411" s="20">
        <v>-19.792077606266279</v>
      </c>
      <c r="N411" s="20">
        <v>-13.898126234217928</v>
      </c>
      <c r="O411" s="20">
        <v>-2.7284383538107313E-3</v>
      </c>
      <c r="P411" s="20">
        <v>2.7277204533029287E-2</v>
      </c>
      <c r="Q411" s="20">
        <v>-1.3542283803157421E-2</v>
      </c>
      <c r="R411" s="3">
        <f t="shared" si="58"/>
        <v>0</v>
      </c>
      <c r="S411" s="3">
        <f t="shared" si="59"/>
        <v>0</v>
      </c>
      <c r="T411" s="3">
        <f t="shared" si="60"/>
        <v>0</v>
      </c>
      <c r="U411" s="3">
        <f t="shared" si="61"/>
        <v>0</v>
      </c>
      <c r="V411" s="3">
        <f t="shared" si="62"/>
        <v>0</v>
      </c>
      <c r="W411" s="3">
        <f t="shared" si="63"/>
        <v>0</v>
      </c>
      <c r="X411" s="3">
        <f t="shared" si="64"/>
        <v>0</v>
      </c>
    </row>
    <row r="412" spans="1:24" x14ac:dyDescent="0.25">
      <c r="A412" s="35">
        <v>44729</v>
      </c>
      <c r="B412" s="36">
        <v>18</v>
      </c>
      <c r="C412" s="18" t="str">
        <f t="shared" si="57"/>
        <v>44729_18</v>
      </c>
      <c r="D412" s="20">
        <v>221.66035114020514</v>
      </c>
      <c r="E412" s="20">
        <v>490.89114509932699</v>
      </c>
      <c r="F412" s="20">
        <v>465.42415951444428</v>
      </c>
      <c r="G412" s="20">
        <v>362.35021961324082</v>
      </c>
      <c r="H412" s="20">
        <v>0.10981679227061421</v>
      </c>
      <c r="I412" s="20">
        <v>1.1375968364461444</v>
      </c>
      <c r="J412" s="20">
        <v>0.34506433895130345</v>
      </c>
      <c r="K412" s="20">
        <v>-5.4120620080209534</v>
      </c>
      <c r="L412" s="20">
        <v>-19.9538734703263</v>
      </c>
      <c r="M412" s="20">
        <v>-23.868911129443724</v>
      </c>
      <c r="N412" s="20">
        <v>-14.21275316793543</v>
      </c>
      <c r="O412" s="20">
        <v>-1.3633286632652583E-2</v>
      </c>
      <c r="P412" s="20">
        <v>-6.3500732285697845E-2</v>
      </c>
      <c r="Q412" s="20">
        <v>-4.5729185992870541E-2</v>
      </c>
      <c r="R412" s="3">
        <f t="shared" si="58"/>
        <v>0</v>
      </c>
      <c r="S412" s="3">
        <f t="shared" si="59"/>
        <v>0</v>
      </c>
      <c r="T412" s="3">
        <f t="shared" si="60"/>
        <v>0</v>
      </c>
      <c r="U412" s="3">
        <f t="shared" si="61"/>
        <v>0</v>
      </c>
      <c r="V412" s="3">
        <f t="shared" si="62"/>
        <v>0</v>
      </c>
      <c r="W412" s="3">
        <f t="shared" si="63"/>
        <v>0</v>
      </c>
      <c r="X412" s="3">
        <f t="shared" si="64"/>
        <v>0</v>
      </c>
    </row>
    <row r="413" spans="1:24" x14ac:dyDescent="0.25">
      <c r="A413" s="35">
        <v>44729</v>
      </c>
      <c r="B413" s="36">
        <v>19</v>
      </c>
      <c r="C413" s="18" t="str">
        <f t="shared" si="57"/>
        <v>44729_19</v>
      </c>
      <c r="D413" s="20">
        <v>246.53199354314364</v>
      </c>
      <c r="E413" s="20">
        <v>545.30064231017241</v>
      </c>
      <c r="F413" s="20">
        <v>526.75412925185879</v>
      </c>
      <c r="G413" s="20">
        <v>406.83854892854987</v>
      </c>
      <c r="H413" s="20">
        <v>0.1416621844794784</v>
      </c>
      <c r="I413" s="20">
        <v>1.349998611356326</v>
      </c>
      <c r="J413" s="20">
        <v>0.43781723556219532</v>
      </c>
      <c r="K413" s="20">
        <v>-7.1326401349384456</v>
      </c>
      <c r="L413" s="20">
        <v>-23.583679338867988</v>
      </c>
      <c r="M413" s="20">
        <v>-24.130037165452734</v>
      </c>
      <c r="N413" s="20">
        <v>-16.285861334943263</v>
      </c>
      <c r="O413" s="20">
        <v>-1.7777729570269508E-2</v>
      </c>
      <c r="P413" s="20">
        <v>-0.11226384268630259</v>
      </c>
      <c r="Q413" s="20">
        <v>-5.8239161525732358E-2</v>
      </c>
      <c r="R413" s="3">
        <f t="shared" si="58"/>
        <v>0</v>
      </c>
      <c r="S413" s="3">
        <f t="shared" si="59"/>
        <v>0</v>
      </c>
      <c r="T413" s="3">
        <f t="shared" si="60"/>
        <v>0</v>
      </c>
      <c r="U413" s="3">
        <f t="shared" si="61"/>
        <v>0</v>
      </c>
      <c r="V413" s="3">
        <f t="shared" si="62"/>
        <v>0</v>
      </c>
      <c r="W413" s="3">
        <f t="shared" si="63"/>
        <v>0</v>
      </c>
      <c r="X413" s="3">
        <f t="shared" si="64"/>
        <v>0</v>
      </c>
    </row>
    <row r="414" spans="1:24" x14ac:dyDescent="0.25">
      <c r="A414" s="35">
        <v>44729</v>
      </c>
      <c r="B414" s="36">
        <v>20</v>
      </c>
      <c r="C414" s="18" t="str">
        <f t="shared" si="57"/>
        <v>44729_20</v>
      </c>
      <c r="D414" s="20">
        <v>253.92203676123574</v>
      </c>
      <c r="E414" s="20">
        <v>567.66992483192564</v>
      </c>
      <c r="F414" s="20">
        <v>552.81013036332126</v>
      </c>
      <c r="G414" s="20">
        <v>421.78912934211718</v>
      </c>
      <c r="H414" s="20">
        <v>0.14684047295697683</v>
      </c>
      <c r="I414" s="20">
        <v>1.4227660856036828</v>
      </c>
      <c r="J414" s="20">
        <v>0.45387909302849655</v>
      </c>
      <c r="K414" s="20">
        <v>-8.8157069709188374</v>
      </c>
      <c r="L414" s="20">
        <v>-27.081602672569424</v>
      </c>
      <c r="M414" s="20">
        <v>-26.943351799106203</v>
      </c>
      <c r="N414" s="20">
        <v>-18.835649702781481</v>
      </c>
      <c r="O414" s="20">
        <v>-2.0434883069906738E-2</v>
      </c>
      <c r="P414" s="20">
        <v>-0.12850418043657194</v>
      </c>
      <c r="Q414" s="20">
        <v>-6.6278219962127544E-2</v>
      </c>
      <c r="R414" s="3">
        <f t="shared" si="58"/>
        <v>0</v>
      </c>
      <c r="S414" s="3">
        <f t="shared" si="59"/>
        <v>0</v>
      </c>
      <c r="T414" s="3">
        <f t="shared" si="60"/>
        <v>0</v>
      </c>
      <c r="U414" s="3">
        <f t="shared" si="61"/>
        <v>0</v>
      </c>
      <c r="V414" s="3">
        <f t="shared" si="62"/>
        <v>0</v>
      </c>
      <c r="W414" s="3">
        <f t="shared" si="63"/>
        <v>0</v>
      </c>
      <c r="X414" s="3">
        <f t="shared" si="64"/>
        <v>0</v>
      </c>
    </row>
    <row r="415" spans="1:24" x14ac:dyDescent="0.25">
      <c r="A415" s="35">
        <v>44729</v>
      </c>
      <c r="B415" s="36">
        <v>21</v>
      </c>
      <c r="C415" s="18" t="str">
        <f t="shared" si="57"/>
        <v>44729_21</v>
      </c>
      <c r="D415" s="20">
        <v>251.82478959862107</v>
      </c>
      <c r="E415" s="20">
        <v>571.4274667150147</v>
      </c>
      <c r="F415" s="20">
        <v>559.59661143772928</v>
      </c>
      <c r="G415" s="20">
        <v>421.67841349800045</v>
      </c>
      <c r="H415" s="20">
        <v>0.14793203083040382</v>
      </c>
      <c r="I415" s="20">
        <v>1.4456313201780067</v>
      </c>
      <c r="J415" s="20">
        <v>0.45727840431822719</v>
      </c>
      <c r="K415" s="20">
        <v>-10.53193919800856</v>
      </c>
      <c r="L415" s="20">
        <v>-29.514491068200336</v>
      </c>
      <c r="M415" s="20">
        <v>-28.829997652520809</v>
      </c>
      <c r="N415" s="20">
        <v>-21.307673677921109</v>
      </c>
      <c r="O415" s="20">
        <v>-2.1421697333743411E-2</v>
      </c>
      <c r="P415" s="20">
        <v>-0.13235670488607057</v>
      </c>
      <c r="Q415" s="20">
        <v>-6.8730983437293294E-2</v>
      </c>
      <c r="R415" s="3">
        <f t="shared" si="58"/>
        <v>0</v>
      </c>
      <c r="S415" s="3">
        <f t="shared" si="59"/>
        <v>0</v>
      </c>
      <c r="T415" s="3">
        <f t="shared" si="60"/>
        <v>0</v>
      </c>
      <c r="U415" s="3">
        <f t="shared" si="61"/>
        <v>0</v>
      </c>
      <c r="V415" s="3">
        <f t="shared" si="62"/>
        <v>0</v>
      </c>
      <c r="W415" s="3">
        <f t="shared" si="63"/>
        <v>0</v>
      </c>
      <c r="X415" s="3">
        <f t="shared" si="64"/>
        <v>0</v>
      </c>
    </row>
    <row r="416" spans="1:24" x14ac:dyDescent="0.25">
      <c r="A416" s="35">
        <v>44729</v>
      </c>
      <c r="B416" s="36">
        <v>22</v>
      </c>
      <c r="C416" s="18" t="str">
        <f t="shared" si="57"/>
        <v>44729_22</v>
      </c>
      <c r="D416" s="20">
        <v>244.45135087658636</v>
      </c>
      <c r="E416" s="20">
        <v>560.34633254300616</v>
      </c>
      <c r="F416" s="20">
        <v>550.44941446266398</v>
      </c>
      <c r="G416" s="20">
        <v>410.53563105723077</v>
      </c>
      <c r="H416" s="20">
        <v>0.14503293824193672</v>
      </c>
      <c r="I416" s="20">
        <v>1.4239240516999687</v>
      </c>
      <c r="J416" s="20">
        <v>0.44775891884180719</v>
      </c>
      <c r="K416" s="20">
        <v>-12.759353055937485</v>
      </c>
      <c r="L416" s="20">
        <v>-34.289412318983622</v>
      </c>
      <c r="M416" s="20">
        <v>-32.999673059454572</v>
      </c>
      <c r="N416" s="20">
        <v>-25.255365053621148</v>
      </c>
      <c r="O416" s="20">
        <v>-2.1335270186004649E-2</v>
      </c>
      <c r="P416" s="20">
        <v>-0.13996966106441242</v>
      </c>
      <c r="Q416" s="20">
        <v>-6.8641426974824837E-2</v>
      </c>
      <c r="R416" s="3">
        <f t="shared" si="58"/>
        <v>0</v>
      </c>
      <c r="S416" s="3">
        <f t="shared" si="59"/>
        <v>0</v>
      </c>
      <c r="T416" s="3">
        <f t="shared" si="60"/>
        <v>0</v>
      </c>
      <c r="U416" s="3">
        <f t="shared" si="61"/>
        <v>0</v>
      </c>
      <c r="V416" s="3">
        <f t="shared" si="62"/>
        <v>0</v>
      </c>
      <c r="W416" s="3">
        <f t="shared" si="63"/>
        <v>0</v>
      </c>
      <c r="X416" s="3">
        <f t="shared" si="64"/>
        <v>0</v>
      </c>
    </row>
    <row r="417" spans="1:24" x14ac:dyDescent="0.25">
      <c r="A417" s="35">
        <v>44729</v>
      </c>
      <c r="B417" s="36">
        <v>23</v>
      </c>
      <c r="C417" s="18" t="str">
        <f t="shared" si="57"/>
        <v>44729_23</v>
      </c>
      <c r="D417" s="20">
        <v>227.22314916853534</v>
      </c>
      <c r="E417" s="20">
        <v>525.49158623214441</v>
      </c>
      <c r="F417" s="20">
        <v>517.11378276676533</v>
      </c>
      <c r="G417" s="20">
        <v>381.50862542134797</v>
      </c>
      <c r="H417" s="20">
        <v>0.13807228620147938</v>
      </c>
      <c r="I417" s="20">
        <v>1.3488177618888264</v>
      </c>
      <c r="J417" s="20">
        <v>0.42758830214702354</v>
      </c>
      <c r="K417" s="20">
        <v>-15.682876147756197</v>
      </c>
      <c r="L417" s="20">
        <v>-39.869119773752786</v>
      </c>
      <c r="M417" s="20">
        <v>-38.094258448217708</v>
      </c>
      <c r="N417" s="20">
        <v>-30.296906939800273</v>
      </c>
      <c r="O417" s="20">
        <v>-2.2310360286124362E-2</v>
      </c>
      <c r="P417" s="20">
        <v>-0.14833265087227421</v>
      </c>
      <c r="Q417" s="20">
        <v>-7.1452332899899454E-2</v>
      </c>
      <c r="R417" s="3">
        <f t="shared" si="58"/>
        <v>0</v>
      </c>
      <c r="S417" s="3">
        <f t="shared" si="59"/>
        <v>0</v>
      </c>
      <c r="T417" s="3">
        <f t="shared" si="60"/>
        <v>0</v>
      </c>
      <c r="U417" s="3">
        <f t="shared" si="61"/>
        <v>0</v>
      </c>
      <c r="V417" s="3">
        <f t="shared" si="62"/>
        <v>0</v>
      </c>
      <c r="W417" s="3">
        <f t="shared" si="63"/>
        <v>0</v>
      </c>
      <c r="X417" s="3">
        <f t="shared" si="64"/>
        <v>0</v>
      </c>
    </row>
    <row r="418" spans="1:24" x14ac:dyDescent="0.25">
      <c r="A418" s="35">
        <v>44729</v>
      </c>
      <c r="B418" s="36">
        <v>24</v>
      </c>
      <c r="C418" s="18" t="str">
        <f t="shared" si="57"/>
        <v>44729_24</v>
      </c>
      <c r="D418" s="20">
        <v>205.39182111102261</v>
      </c>
      <c r="E418" s="20">
        <v>475.02219152493643</v>
      </c>
      <c r="F418" s="20">
        <v>465.86579112674377</v>
      </c>
      <c r="G418" s="20">
        <v>343.09111318659205</v>
      </c>
      <c r="H418" s="20">
        <v>0.12649402819746217</v>
      </c>
      <c r="I418" s="20">
        <v>1.2398305517226764</v>
      </c>
      <c r="J418" s="20">
        <v>0.39293388914633753</v>
      </c>
      <c r="K418" s="20">
        <v>-18.532790933634189</v>
      </c>
      <c r="L418" s="20">
        <v>-46.10368401311802</v>
      </c>
      <c r="M418" s="20">
        <v>-44.273387955666784</v>
      </c>
      <c r="N418" s="20">
        <v>-35.235406447531417</v>
      </c>
      <c r="O418" s="20">
        <v>-2.2935393141806041E-2</v>
      </c>
      <c r="P418" s="20">
        <v>-0.15364361697800363</v>
      </c>
      <c r="Q418" s="20">
        <v>-7.3025105425960898E-2</v>
      </c>
      <c r="R418" s="3">
        <f t="shared" si="58"/>
        <v>0</v>
      </c>
      <c r="S418" s="3">
        <f t="shared" si="59"/>
        <v>0</v>
      </c>
      <c r="T418" s="3">
        <f t="shared" si="60"/>
        <v>0</v>
      </c>
      <c r="U418" s="3">
        <f t="shared" si="61"/>
        <v>0</v>
      </c>
      <c r="V418" s="3">
        <f t="shared" si="62"/>
        <v>0</v>
      </c>
      <c r="W418" s="3">
        <f t="shared" si="63"/>
        <v>0</v>
      </c>
      <c r="X418" s="3">
        <f t="shared" si="64"/>
        <v>0</v>
      </c>
    </row>
    <row r="419" spans="1:24" x14ac:dyDescent="0.25">
      <c r="A419" s="35">
        <v>44730</v>
      </c>
      <c r="B419" s="36">
        <v>1</v>
      </c>
      <c r="C419" s="18" t="str">
        <f t="shared" si="57"/>
        <v>44730_1</v>
      </c>
      <c r="D419" s="20">
        <v>179.39397770271984</v>
      </c>
      <c r="E419" s="20">
        <v>408.91859238349736</v>
      </c>
      <c r="F419" s="20">
        <v>396.46227101384403</v>
      </c>
      <c r="G419" s="20">
        <v>295.87799137577196</v>
      </c>
      <c r="H419" s="20">
        <v>0.11250122160277698</v>
      </c>
      <c r="I419" s="20">
        <v>1.0828239343676773</v>
      </c>
      <c r="J419" s="20">
        <v>0.35173043015713457</v>
      </c>
      <c r="K419" s="20">
        <v>-20.470625889018837</v>
      </c>
      <c r="L419" s="20">
        <v>-48.898264248716949</v>
      </c>
      <c r="M419" s="20">
        <v>-47.397423834547702</v>
      </c>
      <c r="N419" s="20">
        <v>-38.300103878259534</v>
      </c>
      <c r="O419" s="20">
        <v>-2.4898267692385647E-2</v>
      </c>
      <c r="P419" s="20">
        <v>-0.1679897178915562</v>
      </c>
      <c r="Q419" s="20">
        <v>-7.8393659341869634E-2</v>
      </c>
      <c r="R419" s="3">
        <f t="shared" si="58"/>
        <v>0</v>
      </c>
      <c r="S419" s="3">
        <f t="shared" si="59"/>
        <v>0</v>
      </c>
      <c r="T419" s="3">
        <f t="shared" si="60"/>
        <v>0</v>
      </c>
      <c r="U419" s="3">
        <f t="shared" si="61"/>
        <v>0</v>
      </c>
      <c r="V419" s="3">
        <f t="shared" si="62"/>
        <v>0</v>
      </c>
      <c r="W419" s="3">
        <f t="shared" si="63"/>
        <v>0</v>
      </c>
      <c r="X419" s="3">
        <f t="shared" si="64"/>
        <v>0</v>
      </c>
    </row>
    <row r="420" spans="1:24" x14ac:dyDescent="0.25">
      <c r="A420" s="35">
        <v>44730</v>
      </c>
      <c r="B420" s="36">
        <v>2</v>
      </c>
      <c r="C420" s="18" t="str">
        <f t="shared" si="57"/>
        <v>44730_2</v>
      </c>
      <c r="D420" s="20">
        <v>156.7768253243934</v>
      </c>
      <c r="E420" s="20">
        <v>350.72197432706105</v>
      </c>
      <c r="F420" s="20">
        <v>334.86585213235725</v>
      </c>
      <c r="G420" s="20">
        <v>254.09356116393946</v>
      </c>
      <c r="H420" s="20">
        <v>0.10253847282703125</v>
      </c>
      <c r="I420" s="20">
        <v>0.95562619976794994</v>
      </c>
      <c r="J420" s="20">
        <v>0.32110963977214968</v>
      </c>
      <c r="K420" s="20">
        <v>-19.574909003179489</v>
      </c>
      <c r="L420" s="20">
        <v>-48.432320755198297</v>
      </c>
      <c r="M420" s="20">
        <v>-47.564341060868188</v>
      </c>
      <c r="N420" s="20">
        <v>-37.159229687256733</v>
      </c>
      <c r="O420" s="20">
        <v>-2.4517279609326877E-2</v>
      </c>
      <c r="P420" s="20">
        <v>-0.17535157083184605</v>
      </c>
      <c r="Q420" s="20">
        <v>-7.7164853775760933E-2</v>
      </c>
      <c r="R420" s="3">
        <f t="shared" si="58"/>
        <v>0</v>
      </c>
      <c r="S420" s="3">
        <f t="shared" si="59"/>
        <v>0</v>
      </c>
      <c r="T420" s="3">
        <f t="shared" si="60"/>
        <v>0</v>
      </c>
      <c r="U420" s="3">
        <f t="shared" si="61"/>
        <v>0</v>
      </c>
      <c r="V420" s="3">
        <f t="shared" si="62"/>
        <v>0</v>
      </c>
      <c r="W420" s="3">
        <f t="shared" si="63"/>
        <v>0</v>
      </c>
      <c r="X420" s="3">
        <f t="shared" si="64"/>
        <v>0</v>
      </c>
    </row>
    <row r="421" spans="1:24" x14ac:dyDescent="0.25">
      <c r="A421" s="35">
        <v>44730</v>
      </c>
      <c r="B421" s="36">
        <v>3</v>
      </c>
      <c r="C421" s="18" t="str">
        <f t="shared" si="57"/>
        <v>44730_3</v>
      </c>
      <c r="D421" s="20">
        <v>141.41284956733887</v>
      </c>
      <c r="E421" s="20">
        <v>310.14233234459726</v>
      </c>
      <c r="F421" s="20">
        <v>292.91818241589965</v>
      </c>
      <c r="G421" s="20">
        <v>225.02679802859524</v>
      </c>
      <c r="H421" s="20">
        <v>9.6492041947396939E-2</v>
      </c>
      <c r="I421" s="20">
        <v>0.86261596829784903</v>
      </c>
      <c r="J421" s="20">
        <v>0.30322351478914744</v>
      </c>
      <c r="K421" s="20">
        <v>-16.420123502651812</v>
      </c>
      <c r="L421" s="20">
        <v>-39.429564543706711</v>
      </c>
      <c r="M421" s="20">
        <v>-38.260122003950734</v>
      </c>
      <c r="N421" s="20">
        <v>-29.427478809709598</v>
      </c>
      <c r="O421" s="20">
        <v>-2.4889650403579305E-2</v>
      </c>
      <c r="P421" s="20">
        <v>-0.18311824190375794</v>
      </c>
      <c r="Q421" s="20">
        <v>-7.8204221447513628E-2</v>
      </c>
      <c r="R421" s="3">
        <f t="shared" si="58"/>
        <v>0</v>
      </c>
      <c r="S421" s="3">
        <f t="shared" si="59"/>
        <v>0</v>
      </c>
      <c r="T421" s="3">
        <f t="shared" si="60"/>
        <v>0</v>
      </c>
      <c r="U421" s="3">
        <f t="shared" si="61"/>
        <v>0</v>
      </c>
      <c r="V421" s="3">
        <f t="shared" si="62"/>
        <v>0</v>
      </c>
      <c r="W421" s="3">
        <f t="shared" si="63"/>
        <v>0</v>
      </c>
      <c r="X421" s="3">
        <f t="shared" si="64"/>
        <v>0</v>
      </c>
    </row>
    <row r="422" spans="1:24" x14ac:dyDescent="0.25">
      <c r="A422" s="35">
        <v>44730</v>
      </c>
      <c r="B422" s="36">
        <v>4</v>
      </c>
      <c r="C422" s="18" t="str">
        <f t="shared" si="57"/>
        <v>44730_4</v>
      </c>
      <c r="D422" s="20">
        <v>132.25060418728782</v>
      </c>
      <c r="E422" s="20">
        <v>285.85146915980636</v>
      </c>
      <c r="F422" s="20">
        <v>267.79646677446618</v>
      </c>
      <c r="G422" s="20">
        <v>207.9838103845243</v>
      </c>
      <c r="H422" s="20">
        <v>9.34528110209044E-2</v>
      </c>
      <c r="I422" s="20">
        <v>0.82230153364169867</v>
      </c>
      <c r="J422" s="20">
        <v>0.29383994385652806</v>
      </c>
      <c r="K422" s="20">
        <v>-16.993983840197362</v>
      </c>
      <c r="L422" s="20">
        <v>-41.059723452882949</v>
      </c>
      <c r="M422" s="20">
        <v>-39.253047930121497</v>
      </c>
      <c r="N422" s="20">
        <v>-30.240221295862646</v>
      </c>
      <c r="O422" s="20">
        <v>-2.4607688188397037E-2</v>
      </c>
      <c r="P422" s="20">
        <v>-0.18403389336743631</v>
      </c>
      <c r="Q422" s="20">
        <v>-7.7331778712680418E-2</v>
      </c>
      <c r="R422" s="3">
        <f t="shared" si="58"/>
        <v>0</v>
      </c>
      <c r="S422" s="3">
        <f t="shared" si="59"/>
        <v>0</v>
      </c>
      <c r="T422" s="3">
        <f t="shared" si="60"/>
        <v>0</v>
      </c>
      <c r="U422" s="3">
        <f t="shared" si="61"/>
        <v>0</v>
      </c>
      <c r="V422" s="3">
        <f t="shared" si="62"/>
        <v>0</v>
      </c>
      <c r="W422" s="3">
        <f t="shared" si="63"/>
        <v>0</v>
      </c>
      <c r="X422" s="3">
        <f t="shared" si="64"/>
        <v>0</v>
      </c>
    </row>
    <row r="423" spans="1:24" x14ac:dyDescent="0.25">
      <c r="A423" s="35">
        <v>44730</v>
      </c>
      <c r="B423" s="36">
        <v>5</v>
      </c>
      <c r="C423" s="18" t="str">
        <f t="shared" si="57"/>
        <v>44730_5</v>
      </c>
      <c r="D423" s="20">
        <v>127.45921963396661</v>
      </c>
      <c r="E423" s="20">
        <v>272.75840902260597</v>
      </c>
      <c r="F423" s="20">
        <v>253.72174934503983</v>
      </c>
      <c r="G423" s="20">
        <v>198.71394157679453</v>
      </c>
      <c r="H423" s="20">
        <v>9.4224353237194067E-2</v>
      </c>
      <c r="I423" s="20">
        <v>0.80426495433811906</v>
      </c>
      <c r="J423" s="20">
        <v>0.29610570492887689</v>
      </c>
      <c r="K423" s="20">
        <v>-16.944246879206872</v>
      </c>
      <c r="L423" s="20">
        <v>-41.36351810269246</v>
      </c>
      <c r="M423" s="20">
        <v>-39.512109853876339</v>
      </c>
      <c r="N423" s="20">
        <v>-30.194255089775631</v>
      </c>
      <c r="O423" s="20">
        <v>-2.4941803197460952E-2</v>
      </c>
      <c r="P423" s="20">
        <v>-0.19279304002272385</v>
      </c>
      <c r="Q423" s="20">
        <v>-7.8352332441380929E-2</v>
      </c>
      <c r="R423" s="3">
        <f t="shared" si="58"/>
        <v>0</v>
      </c>
      <c r="S423" s="3">
        <f t="shared" si="59"/>
        <v>0</v>
      </c>
      <c r="T423" s="3">
        <f t="shared" si="60"/>
        <v>0</v>
      </c>
      <c r="U423" s="3">
        <f t="shared" si="61"/>
        <v>0</v>
      </c>
      <c r="V423" s="3">
        <f t="shared" si="62"/>
        <v>0</v>
      </c>
      <c r="W423" s="3">
        <f t="shared" si="63"/>
        <v>0</v>
      </c>
      <c r="X423" s="3">
        <f t="shared" si="64"/>
        <v>0</v>
      </c>
    </row>
    <row r="424" spans="1:24" x14ac:dyDescent="0.25">
      <c r="A424" s="35">
        <v>44730</v>
      </c>
      <c r="B424" s="36">
        <v>6</v>
      </c>
      <c r="C424" s="18" t="str">
        <f t="shared" si="57"/>
        <v>44730_6</v>
      </c>
      <c r="D424" s="20">
        <v>127.30034098337066</v>
      </c>
      <c r="E424" s="20">
        <v>271.37842081754809</v>
      </c>
      <c r="F424" s="20">
        <v>251.97368371985428</v>
      </c>
      <c r="G424" s="20">
        <v>197.73098244700131</v>
      </c>
      <c r="H424" s="20">
        <v>9.6156791686844115E-2</v>
      </c>
      <c r="I424" s="20">
        <v>0.81638323251215184</v>
      </c>
      <c r="J424" s="20">
        <v>0.30154520853661848</v>
      </c>
      <c r="K424" s="20">
        <v>-16.962940570032139</v>
      </c>
      <c r="L424" s="20">
        <v>-41.937809286878675</v>
      </c>
      <c r="M424" s="20">
        <v>-40.70047152805892</v>
      </c>
      <c r="N424" s="20">
        <v>-30.386717791436084</v>
      </c>
      <c r="O424" s="20">
        <v>-2.5087427173471202E-2</v>
      </c>
      <c r="P424" s="20">
        <v>-0.19341091296254259</v>
      </c>
      <c r="Q424" s="20">
        <v>-7.886842211929676E-2</v>
      </c>
      <c r="R424" s="3">
        <f t="shared" si="58"/>
        <v>0</v>
      </c>
      <c r="S424" s="3">
        <f t="shared" si="59"/>
        <v>0</v>
      </c>
      <c r="T424" s="3">
        <f t="shared" si="60"/>
        <v>0</v>
      </c>
      <c r="U424" s="3">
        <f t="shared" si="61"/>
        <v>0</v>
      </c>
      <c r="V424" s="3">
        <f t="shared" si="62"/>
        <v>0</v>
      </c>
      <c r="W424" s="3">
        <f t="shared" si="63"/>
        <v>0</v>
      </c>
      <c r="X424" s="3">
        <f t="shared" si="64"/>
        <v>0</v>
      </c>
    </row>
    <row r="425" spans="1:24" x14ac:dyDescent="0.25">
      <c r="A425" s="35">
        <v>44730</v>
      </c>
      <c r="B425" s="36">
        <v>7</v>
      </c>
      <c r="C425" s="18" t="str">
        <f t="shared" si="57"/>
        <v>44730_7</v>
      </c>
      <c r="D425" s="20">
        <v>131.65479475483809</v>
      </c>
      <c r="E425" s="20">
        <v>280.14239707066048</v>
      </c>
      <c r="F425" s="20">
        <v>261.22858501708498</v>
      </c>
      <c r="G425" s="20">
        <v>204.65561880353701</v>
      </c>
      <c r="H425" s="20">
        <v>9.6573376294661228E-2</v>
      </c>
      <c r="I425" s="20">
        <v>0.83579074966088984</v>
      </c>
      <c r="J425" s="20">
        <v>0.30343764231726661</v>
      </c>
      <c r="K425" s="20">
        <v>-16.801343276557862</v>
      </c>
      <c r="L425" s="20">
        <v>-42.561610785508748</v>
      </c>
      <c r="M425" s="20">
        <v>-41.659812260311107</v>
      </c>
      <c r="N425" s="20">
        <v>-30.104267933691212</v>
      </c>
      <c r="O425" s="20">
        <v>-2.406442142163967E-2</v>
      </c>
      <c r="P425" s="20">
        <v>-0.18935731864036129</v>
      </c>
      <c r="Q425" s="20">
        <v>-7.5629151298284653E-2</v>
      </c>
      <c r="R425" s="3">
        <f t="shared" si="58"/>
        <v>0</v>
      </c>
      <c r="S425" s="3">
        <f t="shared" si="59"/>
        <v>0</v>
      </c>
      <c r="T425" s="3">
        <f t="shared" si="60"/>
        <v>0</v>
      </c>
      <c r="U425" s="3">
        <f t="shared" si="61"/>
        <v>0</v>
      </c>
      <c r="V425" s="3">
        <f t="shared" si="62"/>
        <v>0</v>
      </c>
      <c r="W425" s="3">
        <f t="shared" si="63"/>
        <v>0</v>
      </c>
      <c r="X425" s="3">
        <f t="shared" si="64"/>
        <v>0</v>
      </c>
    </row>
    <row r="426" spans="1:24" x14ac:dyDescent="0.25">
      <c r="A426" s="35">
        <v>44730</v>
      </c>
      <c r="B426" s="36">
        <v>8</v>
      </c>
      <c r="C426" s="18" t="str">
        <f t="shared" si="57"/>
        <v>44730_8</v>
      </c>
      <c r="D426" s="20">
        <v>140.89333579882899</v>
      </c>
      <c r="E426" s="20">
        <v>299.36233406462156</v>
      </c>
      <c r="F426" s="20">
        <v>278.82075532870221</v>
      </c>
      <c r="G426" s="20">
        <v>219.66719625540321</v>
      </c>
      <c r="H426" s="20">
        <v>0.10094483688817733</v>
      </c>
      <c r="I426" s="20">
        <v>0.88512133436551754</v>
      </c>
      <c r="J426" s="20">
        <v>0.31668149892826042</v>
      </c>
      <c r="K426" s="20">
        <v>-15.158720765014449</v>
      </c>
      <c r="L426" s="20">
        <v>-41.103781639226519</v>
      </c>
      <c r="M426" s="20">
        <v>-41.495567048928322</v>
      </c>
      <c r="N426" s="20">
        <v>-28.075508800456962</v>
      </c>
      <c r="O426" s="20">
        <v>-2.2000856752261936E-2</v>
      </c>
      <c r="P426" s="20">
        <v>-0.17425974709994327</v>
      </c>
      <c r="Q426" s="20">
        <v>-6.9741168833851466E-2</v>
      </c>
      <c r="R426" s="3">
        <f t="shared" si="58"/>
        <v>0</v>
      </c>
      <c r="S426" s="3">
        <f t="shared" si="59"/>
        <v>0</v>
      </c>
      <c r="T426" s="3">
        <f t="shared" si="60"/>
        <v>0</v>
      </c>
      <c r="U426" s="3">
        <f t="shared" si="61"/>
        <v>0</v>
      </c>
      <c r="V426" s="3">
        <f t="shared" si="62"/>
        <v>0</v>
      </c>
      <c r="W426" s="3">
        <f t="shared" si="63"/>
        <v>0</v>
      </c>
      <c r="X426" s="3">
        <f t="shared" si="64"/>
        <v>0</v>
      </c>
    </row>
    <row r="427" spans="1:24" x14ac:dyDescent="0.25">
      <c r="A427" s="35">
        <v>44730</v>
      </c>
      <c r="B427" s="36">
        <v>9</v>
      </c>
      <c r="C427" s="18" t="str">
        <f t="shared" si="57"/>
        <v>44730_9</v>
      </c>
      <c r="D427" s="20">
        <v>156.57913122414152</v>
      </c>
      <c r="E427" s="20">
        <v>337.4386424964128</v>
      </c>
      <c r="F427" s="20">
        <v>315.82615108219329</v>
      </c>
      <c r="G427" s="20">
        <v>247.69738829486886</v>
      </c>
      <c r="H427" s="20">
        <v>0.10259915580531942</v>
      </c>
      <c r="I427" s="20">
        <v>0.97171484989250523</v>
      </c>
      <c r="J427" s="20">
        <v>0.32278781532035117</v>
      </c>
      <c r="K427" s="20">
        <v>-13.261889635540836</v>
      </c>
      <c r="L427" s="20">
        <v>-36.026638730304292</v>
      </c>
      <c r="M427" s="20">
        <v>-37.960361218229629</v>
      </c>
      <c r="N427" s="20">
        <v>-25.152489177766327</v>
      </c>
      <c r="O427" s="20">
        <v>-1.4963304695932829E-2</v>
      </c>
      <c r="P427" s="20">
        <v>-0.12607310285867754</v>
      </c>
      <c r="Q427" s="20">
        <v>-4.9798189853320789E-2</v>
      </c>
      <c r="R427" s="3">
        <f t="shared" si="58"/>
        <v>0</v>
      </c>
      <c r="S427" s="3">
        <f t="shared" si="59"/>
        <v>0</v>
      </c>
      <c r="T427" s="3">
        <f t="shared" si="60"/>
        <v>0</v>
      </c>
      <c r="U427" s="3">
        <f t="shared" si="61"/>
        <v>0</v>
      </c>
      <c r="V427" s="3">
        <f t="shared" si="62"/>
        <v>0</v>
      </c>
      <c r="W427" s="3">
        <f t="shared" si="63"/>
        <v>0</v>
      </c>
      <c r="X427" s="3">
        <f t="shared" si="64"/>
        <v>0</v>
      </c>
    </row>
    <row r="428" spans="1:24" x14ac:dyDescent="0.25">
      <c r="A428" s="35">
        <v>44730</v>
      </c>
      <c r="B428" s="36">
        <v>10</v>
      </c>
      <c r="C428" s="18" t="str">
        <f t="shared" si="57"/>
        <v>44730_10</v>
      </c>
      <c r="D428" s="20">
        <v>177.59585141467858</v>
      </c>
      <c r="E428" s="20">
        <v>390.88646032418075</v>
      </c>
      <c r="F428" s="20">
        <v>368.88830100193309</v>
      </c>
      <c r="G428" s="20">
        <v>286.4844000296917</v>
      </c>
      <c r="H428" s="20">
        <v>0.11278762628735291</v>
      </c>
      <c r="I428" s="20">
        <v>1.1689636223653883</v>
      </c>
      <c r="J428" s="20">
        <v>0.35263442462529943</v>
      </c>
      <c r="K428" s="20">
        <v>-12.610413735584951</v>
      </c>
      <c r="L428" s="20">
        <v>-35.423605664438355</v>
      </c>
      <c r="M428" s="20">
        <v>-38.134913871632179</v>
      </c>
      <c r="N428" s="20">
        <v>-26.147693400171764</v>
      </c>
      <c r="O428" s="20">
        <v>-7.9148398247754041E-3</v>
      </c>
      <c r="P428" s="20">
        <v>-6.4990468050841355E-2</v>
      </c>
      <c r="Q428" s="20">
        <v>-2.9337026778511122E-2</v>
      </c>
      <c r="R428" s="3">
        <f t="shared" si="58"/>
        <v>0</v>
      </c>
      <c r="S428" s="3">
        <f t="shared" si="59"/>
        <v>0</v>
      </c>
      <c r="T428" s="3">
        <f t="shared" si="60"/>
        <v>0</v>
      </c>
      <c r="U428" s="3">
        <f t="shared" si="61"/>
        <v>0</v>
      </c>
      <c r="V428" s="3">
        <f t="shared" si="62"/>
        <v>0</v>
      </c>
      <c r="W428" s="3">
        <f t="shared" si="63"/>
        <v>0</v>
      </c>
      <c r="X428" s="3">
        <f t="shared" si="64"/>
        <v>0</v>
      </c>
    </row>
    <row r="429" spans="1:24" x14ac:dyDescent="0.25">
      <c r="A429" s="35">
        <v>44730</v>
      </c>
      <c r="B429" s="36">
        <v>11</v>
      </c>
      <c r="C429" s="18" t="str">
        <f t="shared" si="57"/>
        <v>44730_11</v>
      </c>
      <c r="D429" s="20">
        <v>190.31865573376871</v>
      </c>
      <c r="E429" s="20">
        <v>422.82669666341678</v>
      </c>
      <c r="F429" s="20">
        <v>401.80176281538036</v>
      </c>
      <c r="G429" s="20">
        <v>309.2222564721834</v>
      </c>
      <c r="H429" s="20">
        <v>0.11419730964810457</v>
      </c>
      <c r="I429" s="20">
        <v>1.207698812777328</v>
      </c>
      <c r="J429" s="20">
        <v>0.35703641882990189</v>
      </c>
      <c r="K429" s="20">
        <v>-11.447026617161471</v>
      </c>
      <c r="L429" s="20">
        <v>-32.245010756476034</v>
      </c>
      <c r="M429" s="20">
        <v>-34.838131927410359</v>
      </c>
      <c r="N429" s="20">
        <v>-25.22022322083405</v>
      </c>
      <c r="O429" s="20">
        <v>-3.5841942522187894E-3</v>
      </c>
      <c r="P429" s="20">
        <v>-3.0007510748847843E-2</v>
      </c>
      <c r="Q429" s="20">
        <v>-1.6743573635844566E-2</v>
      </c>
      <c r="R429" s="3">
        <f t="shared" si="58"/>
        <v>0</v>
      </c>
      <c r="S429" s="3">
        <f t="shared" si="59"/>
        <v>0</v>
      </c>
      <c r="T429" s="3">
        <f t="shared" si="60"/>
        <v>0</v>
      </c>
      <c r="U429" s="3">
        <f t="shared" si="61"/>
        <v>0</v>
      </c>
      <c r="V429" s="3">
        <f t="shared" si="62"/>
        <v>0</v>
      </c>
      <c r="W429" s="3">
        <f t="shared" si="63"/>
        <v>0</v>
      </c>
      <c r="X429" s="3">
        <f t="shared" si="64"/>
        <v>0</v>
      </c>
    </row>
    <row r="430" spans="1:24" x14ac:dyDescent="0.25">
      <c r="A430" s="35">
        <v>44730</v>
      </c>
      <c r="B430" s="36">
        <v>12</v>
      </c>
      <c r="C430" s="18" t="str">
        <f t="shared" si="57"/>
        <v>44730_12</v>
      </c>
      <c r="D430" s="20">
        <v>194.23119601115602</v>
      </c>
      <c r="E430" s="20">
        <v>432.64258079375549</v>
      </c>
      <c r="F430" s="20">
        <v>410.95313883129899</v>
      </c>
      <c r="G430" s="20">
        <v>314.70002356702128</v>
      </c>
      <c r="H430" s="20">
        <v>0.10709653934856264</v>
      </c>
      <c r="I430" s="20">
        <v>1.179259597439051</v>
      </c>
      <c r="J430" s="20">
        <v>0.3359789846774599</v>
      </c>
      <c r="K430" s="20">
        <v>-9.1136791553958325</v>
      </c>
      <c r="L430" s="20">
        <v>-27.344075419800625</v>
      </c>
      <c r="M430" s="20">
        <v>-29.731474109449273</v>
      </c>
      <c r="N430" s="20">
        <v>-21.593459024791745</v>
      </c>
      <c r="O430" s="20">
        <v>-2.3015114017446428E-3</v>
      </c>
      <c r="P430" s="20">
        <v>-1.2680606337866886E-2</v>
      </c>
      <c r="Q430" s="20">
        <v>-1.2599216156912551E-2</v>
      </c>
      <c r="R430" s="3">
        <f t="shared" si="58"/>
        <v>0</v>
      </c>
      <c r="S430" s="3">
        <f t="shared" si="59"/>
        <v>0</v>
      </c>
      <c r="T430" s="3">
        <f t="shared" si="60"/>
        <v>0</v>
      </c>
      <c r="U430" s="3">
        <f t="shared" si="61"/>
        <v>0</v>
      </c>
      <c r="V430" s="3">
        <f t="shared" si="62"/>
        <v>0</v>
      </c>
      <c r="W430" s="3">
        <f t="shared" si="63"/>
        <v>0</v>
      </c>
      <c r="X430" s="3">
        <f t="shared" si="64"/>
        <v>0</v>
      </c>
    </row>
    <row r="431" spans="1:24" x14ac:dyDescent="0.25">
      <c r="A431" s="35">
        <v>44730</v>
      </c>
      <c r="B431" s="36">
        <v>13</v>
      </c>
      <c r="C431" s="18" t="str">
        <f t="shared" si="57"/>
        <v>44730_13</v>
      </c>
      <c r="D431" s="20">
        <v>193.59116061254522</v>
      </c>
      <c r="E431" s="20">
        <v>428.7474305590157</v>
      </c>
      <c r="F431" s="20">
        <v>408.69619205351728</v>
      </c>
      <c r="G431" s="20">
        <v>313.58811313608942</v>
      </c>
      <c r="H431" s="20">
        <v>0.1008345212803238</v>
      </c>
      <c r="I431" s="20">
        <v>1.1277037962877043</v>
      </c>
      <c r="J431" s="20">
        <v>0.3184312579556034</v>
      </c>
      <c r="K431" s="20">
        <v>-7.8529930570010178</v>
      </c>
      <c r="L431" s="20">
        <v>-25.35726640331265</v>
      </c>
      <c r="M431" s="20">
        <v>-27.872646228810638</v>
      </c>
      <c r="N431" s="20">
        <v>-19.603881417784542</v>
      </c>
      <c r="O431" s="20">
        <v>-6.9246118498919804E-3</v>
      </c>
      <c r="P431" s="20">
        <v>-3.053201463622562E-2</v>
      </c>
      <c r="Q431" s="20">
        <v>-2.5758344601904695E-2</v>
      </c>
      <c r="R431" s="3">
        <f t="shared" si="58"/>
        <v>0</v>
      </c>
      <c r="S431" s="3">
        <f t="shared" si="59"/>
        <v>0</v>
      </c>
      <c r="T431" s="3">
        <f t="shared" si="60"/>
        <v>0</v>
      </c>
      <c r="U431" s="3">
        <f t="shared" si="61"/>
        <v>0</v>
      </c>
      <c r="V431" s="3">
        <f t="shared" si="62"/>
        <v>0</v>
      </c>
      <c r="W431" s="3">
        <f t="shared" si="63"/>
        <v>0</v>
      </c>
      <c r="X431" s="3">
        <f t="shared" si="64"/>
        <v>0</v>
      </c>
    </row>
    <row r="432" spans="1:24" x14ac:dyDescent="0.25">
      <c r="A432" s="35">
        <v>44730</v>
      </c>
      <c r="B432" s="36">
        <v>14</v>
      </c>
      <c r="C432" s="18" t="str">
        <f t="shared" si="57"/>
        <v>44730_14</v>
      </c>
      <c r="D432" s="20">
        <v>192.45931477414189</v>
      </c>
      <c r="E432" s="20">
        <v>426.3134272046284</v>
      </c>
      <c r="F432" s="20">
        <v>408.9808354644216</v>
      </c>
      <c r="G432" s="20">
        <v>313.744503239285</v>
      </c>
      <c r="H432" s="20">
        <v>9.8776927639735113E-2</v>
      </c>
      <c r="I432" s="20">
        <v>1.0833548016200294</v>
      </c>
      <c r="J432" s="20">
        <v>0.31241950587674833</v>
      </c>
      <c r="K432" s="20">
        <v>-8.4052734503357023</v>
      </c>
      <c r="L432" s="20">
        <v>-27.249905776251822</v>
      </c>
      <c r="M432" s="20">
        <v>-28.539177138402628</v>
      </c>
      <c r="N432" s="20">
        <v>-20.122991671157113</v>
      </c>
      <c r="O432" s="20">
        <v>-7.1990760139475883E-3</v>
      </c>
      <c r="P432" s="20">
        <v>-4.6762906756349677E-2</v>
      </c>
      <c r="Q432" s="20">
        <v>-2.6568052557626294E-2</v>
      </c>
      <c r="R432" s="3">
        <f t="shared" si="58"/>
        <v>0</v>
      </c>
      <c r="S432" s="3">
        <f t="shared" si="59"/>
        <v>0</v>
      </c>
      <c r="T432" s="3">
        <f t="shared" si="60"/>
        <v>0</v>
      </c>
      <c r="U432" s="3">
        <f t="shared" si="61"/>
        <v>0</v>
      </c>
      <c r="V432" s="3">
        <f t="shared" si="62"/>
        <v>0</v>
      </c>
      <c r="W432" s="3">
        <f t="shared" si="63"/>
        <v>0</v>
      </c>
      <c r="X432" s="3">
        <f t="shared" si="64"/>
        <v>0</v>
      </c>
    </row>
    <row r="433" spans="1:24" x14ac:dyDescent="0.25">
      <c r="A433" s="35">
        <v>44730</v>
      </c>
      <c r="B433" s="36">
        <v>15</v>
      </c>
      <c r="C433" s="18" t="str">
        <f t="shared" si="57"/>
        <v>44730_15</v>
      </c>
      <c r="D433" s="20">
        <v>190.77112775126267</v>
      </c>
      <c r="E433" s="20">
        <v>424.94097701439125</v>
      </c>
      <c r="F433" s="20">
        <v>409.83601120882503</v>
      </c>
      <c r="G433" s="20">
        <v>313.09358982346424</v>
      </c>
      <c r="H433" s="20">
        <v>9.3713696097026178E-2</v>
      </c>
      <c r="I433" s="20">
        <v>1.0303415228896824</v>
      </c>
      <c r="J433" s="20">
        <v>0.29826454286003345</v>
      </c>
      <c r="K433" s="20">
        <v>-9.6030091741573109</v>
      </c>
      <c r="L433" s="20">
        <v>-29.213768948514687</v>
      </c>
      <c r="M433" s="20">
        <v>-30.509183837166123</v>
      </c>
      <c r="N433" s="20">
        <v>-21.386197712398392</v>
      </c>
      <c r="O433" s="20">
        <v>-9.9339687738681133E-3</v>
      </c>
      <c r="P433" s="20">
        <v>-6.1605875832942344E-2</v>
      </c>
      <c r="Q433" s="20">
        <v>-3.4496906023121741E-2</v>
      </c>
      <c r="R433" s="3">
        <f t="shared" si="58"/>
        <v>0</v>
      </c>
      <c r="S433" s="3">
        <f t="shared" si="59"/>
        <v>0</v>
      </c>
      <c r="T433" s="3">
        <f t="shared" si="60"/>
        <v>0</v>
      </c>
      <c r="U433" s="3">
        <f t="shared" si="61"/>
        <v>0</v>
      </c>
      <c r="V433" s="3">
        <f t="shared" si="62"/>
        <v>0</v>
      </c>
      <c r="W433" s="3">
        <f t="shared" si="63"/>
        <v>0</v>
      </c>
      <c r="X433" s="3">
        <f t="shared" si="64"/>
        <v>0</v>
      </c>
    </row>
    <row r="434" spans="1:24" x14ac:dyDescent="0.25">
      <c r="A434" s="35">
        <v>44730</v>
      </c>
      <c r="B434" s="36">
        <v>16</v>
      </c>
      <c r="C434" s="18" t="str">
        <f t="shared" si="57"/>
        <v>44730_16</v>
      </c>
      <c r="D434" s="20">
        <v>188.68526493176546</v>
      </c>
      <c r="E434" s="20">
        <v>422.49941403178394</v>
      </c>
      <c r="F434" s="20">
        <v>407.78164502778827</v>
      </c>
      <c r="G434" s="20">
        <v>311.13871806848988</v>
      </c>
      <c r="H434" s="20">
        <v>9.4889514018476839E-2</v>
      </c>
      <c r="I434" s="20">
        <v>1.0333703976975424</v>
      </c>
      <c r="J434" s="20">
        <v>0.30217137875395217</v>
      </c>
      <c r="K434" s="20">
        <v>-10.477573347962746</v>
      </c>
      <c r="L434" s="20">
        <v>-30.867154346382897</v>
      </c>
      <c r="M434" s="20">
        <v>-32.485725347582822</v>
      </c>
      <c r="N434" s="20">
        <v>-22.980021079824326</v>
      </c>
      <c r="O434" s="20">
        <v>-1.1885632219370954E-2</v>
      </c>
      <c r="P434" s="20">
        <v>-7.2060305474075881E-2</v>
      </c>
      <c r="Q434" s="20">
        <v>-4.0095591274364469E-2</v>
      </c>
      <c r="R434" s="3">
        <f t="shared" si="58"/>
        <v>0</v>
      </c>
      <c r="S434" s="3">
        <f t="shared" si="59"/>
        <v>0</v>
      </c>
      <c r="T434" s="3">
        <f t="shared" si="60"/>
        <v>0</v>
      </c>
      <c r="U434" s="3">
        <f t="shared" si="61"/>
        <v>0</v>
      </c>
      <c r="V434" s="3">
        <f t="shared" si="62"/>
        <v>0</v>
      </c>
      <c r="W434" s="3">
        <f t="shared" si="63"/>
        <v>0</v>
      </c>
      <c r="X434" s="3">
        <f t="shared" si="64"/>
        <v>0</v>
      </c>
    </row>
    <row r="435" spans="1:24" x14ac:dyDescent="0.25">
      <c r="A435" s="35">
        <v>44730</v>
      </c>
      <c r="B435" s="36">
        <v>17</v>
      </c>
      <c r="C435" s="18" t="str">
        <f t="shared" si="57"/>
        <v>44730_17</v>
      </c>
      <c r="D435" s="20">
        <v>188.14226463645613</v>
      </c>
      <c r="E435" s="20">
        <v>422.81678100239958</v>
      </c>
      <c r="F435" s="20">
        <v>410.07642652166635</v>
      </c>
      <c r="G435" s="20">
        <v>311.46567354352709</v>
      </c>
      <c r="H435" s="20">
        <v>9.5222429484256563E-2</v>
      </c>
      <c r="I435" s="20">
        <v>1.0024868288010433</v>
      </c>
      <c r="J435" s="20">
        <v>0.30292641899001926</v>
      </c>
      <c r="K435" s="20">
        <v>-11.635354282448379</v>
      </c>
      <c r="L435" s="20">
        <v>-32.51081152933277</v>
      </c>
      <c r="M435" s="20">
        <v>-34.161177746950429</v>
      </c>
      <c r="N435" s="20">
        <v>-24.338937328198252</v>
      </c>
      <c r="O435" s="20">
        <v>-1.4290439617670346E-2</v>
      </c>
      <c r="P435" s="20">
        <v>-8.4168475078639102E-2</v>
      </c>
      <c r="Q435" s="20">
        <v>-4.7189259445842888E-2</v>
      </c>
      <c r="R435" s="3">
        <f t="shared" si="58"/>
        <v>0</v>
      </c>
      <c r="S435" s="3">
        <f t="shared" si="59"/>
        <v>0</v>
      </c>
      <c r="T435" s="3">
        <f t="shared" si="60"/>
        <v>0</v>
      </c>
      <c r="U435" s="3">
        <f t="shared" si="61"/>
        <v>0</v>
      </c>
      <c r="V435" s="3">
        <f t="shared" si="62"/>
        <v>0</v>
      </c>
      <c r="W435" s="3">
        <f t="shared" si="63"/>
        <v>0</v>
      </c>
      <c r="X435" s="3">
        <f t="shared" si="64"/>
        <v>0</v>
      </c>
    </row>
    <row r="436" spans="1:24" x14ac:dyDescent="0.25">
      <c r="A436" s="35">
        <v>44730</v>
      </c>
      <c r="B436" s="36">
        <v>18</v>
      </c>
      <c r="C436" s="18" t="str">
        <f t="shared" si="57"/>
        <v>44730_18</v>
      </c>
      <c r="D436" s="20">
        <v>198.40411033708367</v>
      </c>
      <c r="E436" s="20">
        <v>445.49854084243344</v>
      </c>
      <c r="F436" s="20">
        <v>434.5251047532056</v>
      </c>
      <c r="G436" s="20">
        <v>328.89613188022656</v>
      </c>
      <c r="H436" s="20">
        <v>0.10597916306195677</v>
      </c>
      <c r="I436" s="20">
        <v>1.0662786602655114</v>
      </c>
      <c r="J436" s="20">
        <v>0.33411239763755507</v>
      </c>
      <c r="K436" s="20">
        <v>-12.436429829402121</v>
      </c>
      <c r="L436" s="20">
        <v>-34.056727129130678</v>
      </c>
      <c r="M436" s="20">
        <v>-34.26589091176254</v>
      </c>
      <c r="N436" s="20">
        <v>-25.032183057665932</v>
      </c>
      <c r="O436" s="20">
        <v>-1.5577404145269031E-2</v>
      </c>
      <c r="P436" s="20">
        <v>-0.10365673131929989</v>
      </c>
      <c r="Q436" s="20">
        <v>-5.1013630771834344E-2</v>
      </c>
      <c r="R436" s="3">
        <f t="shared" si="58"/>
        <v>0</v>
      </c>
      <c r="S436" s="3">
        <f t="shared" si="59"/>
        <v>0</v>
      </c>
      <c r="T436" s="3">
        <f t="shared" si="60"/>
        <v>0</v>
      </c>
      <c r="U436" s="3">
        <f t="shared" si="61"/>
        <v>0</v>
      </c>
      <c r="V436" s="3">
        <f t="shared" si="62"/>
        <v>0</v>
      </c>
      <c r="W436" s="3">
        <f t="shared" si="63"/>
        <v>0</v>
      </c>
      <c r="X436" s="3">
        <f t="shared" si="64"/>
        <v>0</v>
      </c>
    </row>
    <row r="437" spans="1:24" x14ac:dyDescent="0.25">
      <c r="A437" s="35">
        <v>44730</v>
      </c>
      <c r="B437" s="36">
        <v>19</v>
      </c>
      <c r="C437" s="18" t="str">
        <f t="shared" si="57"/>
        <v>44730_19</v>
      </c>
      <c r="D437" s="20">
        <v>220.35941945779069</v>
      </c>
      <c r="E437" s="20">
        <v>495.78022894024406</v>
      </c>
      <c r="F437" s="20">
        <v>486.75197452188445</v>
      </c>
      <c r="G437" s="20">
        <v>366.24191037919854</v>
      </c>
      <c r="H437" s="20">
        <v>0.13829741324505054</v>
      </c>
      <c r="I437" s="20">
        <v>1.2854832795710629</v>
      </c>
      <c r="J437" s="20">
        <v>0.42932060253914284</v>
      </c>
      <c r="K437" s="20">
        <v>-13.136560491817409</v>
      </c>
      <c r="L437" s="20">
        <v>-34.171234340342536</v>
      </c>
      <c r="M437" s="20">
        <v>-31.582518000333053</v>
      </c>
      <c r="N437" s="20">
        <v>-24.4984356234039</v>
      </c>
      <c r="O437" s="20">
        <v>-2.0215901327541908E-2</v>
      </c>
      <c r="P437" s="20">
        <v>-0.13793352093774242</v>
      </c>
      <c r="Q437" s="20">
        <v>-6.5081861752086245E-2</v>
      </c>
      <c r="R437" s="3">
        <f t="shared" si="58"/>
        <v>0</v>
      </c>
      <c r="S437" s="3">
        <f t="shared" si="59"/>
        <v>0</v>
      </c>
      <c r="T437" s="3">
        <f t="shared" si="60"/>
        <v>0</v>
      </c>
      <c r="U437" s="3">
        <f t="shared" si="61"/>
        <v>0</v>
      </c>
      <c r="V437" s="3">
        <f t="shared" si="62"/>
        <v>0</v>
      </c>
      <c r="W437" s="3">
        <f t="shared" si="63"/>
        <v>0</v>
      </c>
      <c r="X437" s="3">
        <f t="shared" si="64"/>
        <v>0</v>
      </c>
    </row>
    <row r="438" spans="1:24" x14ac:dyDescent="0.25">
      <c r="A438" s="35">
        <v>44730</v>
      </c>
      <c r="B438" s="36">
        <v>20</v>
      </c>
      <c r="C438" s="18" t="str">
        <f t="shared" si="57"/>
        <v>44730_20</v>
      </c>
      <c r="D438" s="20">
        <v>225.17218885838705</v>
      </c>
      <c r="E438" s="20">
        <v>507.44610824951275</v>
      </c>
      <c r="F438" s="20">
        <v>498.64931148023851</v>
      </c>
      <c r="G438" s="20">
        <v>375.37136354626381</v>
      </c>
      <c r="H438" s="20">
        <v>0.14565746565940946</v>
      </c>
      <c r="I438" s="20">
        <v>1.3503453569805837</v>
      </c>
      <c r="J438" s="20">
        <v>0.45066034633520696</v>
      </c>
      <c r="K438" s="20">
        <v>-14.487559871938071</v>
      </c>
      <c r="L438" s="20">
        <v>-37.144564650009514</v>
      </c>
      <c r="M438" s="20">
        <v>-34.458633782288466</v>
      </c>
      <c r="N438" s="20">
        <v>-26.077911698465442</v>
      </c>
      <c r="O438" s="20">
        <v>-2.1456750804671063E-2</v>
      </c>
      <c r="P438" s="20">
        <v>-0.14903746876694735</v>
      </c>
      <c r="Q438" s="20">
        <v>-6.8865644376675236E-2</v>
      </c>
      <c r="R438" s="3">
        <f t="shared" si="58"/>
        <v>0</v>
      </c>
      <c r="S438" s="3">
        <f t="shared" si="59"/>
        <v>0</v>
      </c>
      <c r="T438" s="3">
        <f t="shared" si="60"/>
        <v>0</v>
      </c>
      <c r="U438" s="3">
        <f t="shared" si="61"/>
        <v>0</v>
      </c>
      <c r="V438" s="3">
        <f t="shared" si="62"/>
        <v>0</v>
      </c>
      <c r="W438" s="3">
        <f t="shared" si="63"/>
        <v>0</v>
      </c>
      <c r="X438" s="3">
        <f t="shared" si="64"/>
        <v>0</v>
      </c>
    </row>
    <row r="439" spans="1:24" x14ac:dyDescent="0.25">
      <c r="A439" s="35">
        <v>44730</v>
      </c>
      <c r="B439" s="36">
        <v>21</v>
      </c>
      <c r="C439" s="18" t="str">
        <f t="shared" si="57"/>
        <v>44730_21</v>
      </c>
      <c r="D439" s="20">
        <v>224.72552867615235</v>
      </c>
      <c r="E439" s="20">
        <v>508.60049229211006</v>
      </c>
      <c r="F439" s="20">
        <v>500.52549688634963</v>
      </c>
      <c r="G439" s="20">
        <v>375.54027475086173</v>
      </c>
      <c r="H439" s="20">
        <v>0.1410046463153399</v>
      </c>
      <c r="I439" s="20">
        <v>1.3464122459413013</v>
      </c>
      <c r="J439" s="20">
        <v>0.43696889793788557</v>
      </c>
      <c r="K439" s="20">
        <v>-15.387784018588434</v>
      </c>
      <c r="L439" s="20">
        <v>-39.652747815652241</v>
      </c>
      <c r="M439" s="20">
        <v>-36.877230116135152</v>
      </c>
      <c r="N439" s="20">
        <v>-27.669117315225677</v>
      </c>
      <c r="O439" s="20">
        <v>-2.3928590618079785E-2</v>
      </c>
      <c r="P439" s="20">
        <v>-0.16193045939396569</v>
      </c>
      <c r="Q439" s="20">
        <v>-7.6169265462644409E-2</v>
      </c>
      <c r="R439" s="3">
        <f t="shared" si="58"/>
        <v>0</v>
      </c>
      <c r="S439" s="3">
        <f t="shared" si="59"/>
        <v>0</v>
      </c>
      <c r="T439" s="3">
        <f t="shared" si="60"/>
        <v>0</v>
      </c>
      <c r="U439" s="3">
        <f t="shared" si="61"/>
        <v>0</v>
      </c>
      <c r="V439" s="3">
        <f t="shared" si="62"/>
        <v>0</v>
      </c>
      <c r="W439" s="3">
        <f t="shared" si="63"/>
        <v>0</v>
      </c>
      <c r="X439" s="3">
        <f t="shared" si="64"/>
        <v>0</v>
      </c>
    </row>
    <row r="440" spans="1:24" x14ac:dyDescent="0.25">
      <c r="A440" s="35">
        <v>44730</v>
      </c>
      <c r="B440" s="36">
        <v>22</v>
      </c>
      <c r="C440" s="18" t="str">
        <f t="shared" si="57"/>
        <v>44730_22</v>
      </c>
      <c r="D440" s="20">
        <v>219.03710361127625</v>
      </c>
      <c r="E440" s="20">
        <v>497.82358700614822</v>
      </c>
      <c r="F440" s="20">
        <v>490.50957611078991</v>
      </c>
      <c r="G440" s="20">
        <v>366.44171982347353</v>
      </c>
      <c r="H440" s="20">
        <v>0.13824193183083955</v>
      </c>
      <c r="I440" s="20">
        <v>1.3194297183034323</v>
      </c>
      <c r="J440" s="20">
        <v>0.42815666017826254</v>
      </c>
      <c r="K440" s="20">
        <v>-16.362692956023601</v>
      </c>
      <c r="L440" s="20">
        <v>-42.786080480074069</v>
      </c>
      <c r="M440" s="20">
        <v>-40.421050670478124</v>
      </c>
      <c r="N440" s="20">
        <v>-29.615048661478991</v>
      </c>
      <c r="O440" s="20">
        <v>-2.367748839765732E-2</v>
      </c>
      <c r="P440" s="20">
        <v>-0.16512418396955186</v>
      </c>
      <c r="Q440" s="20">
        <v>-7.5360684839027248E-2</v>
      </c>
      <c r="R440" s="3">
        <f t="shared" si="58"/>
        <v>0</v>
      </c>
      <c r="S440" s="3">
        <f t="shared" si="59"/>
        <v>0</v>
      </c>
      <c r="T440" s="3">
        <f t="shared" si="60"/>
        <v>0</v>
      </c>
      <c r="U440" s="3">
        <f t="shared" si="61"/>
        <v>0</v>
      </c>
      <c r="V440" s="3">
        <f t="shared" si="62"/>
        <v>0</v>
      </c>
      <c r="W440" s="3">
        <f t="shared" si="63"/>
        <v>0</v>
      </c>
      <c r="X440" s="3">
        <f t="shared" si="64"/>
        <v>0</v>
      </c>
    </row>
    <row r="441" spans="1:24" x14ac:dyDescent="0.25">
      <c r="A441" s="35">
        <v>44730</v>
      </c>
      <c r="B441" s="36">
        <v>23</v>
      </c>
      <c r="C441" s="18" t="str">
        <f t="shared" si="57"/>
        <v>44730_23</v>
      </c>
      <c r="D441" s="20">
        <v>206.31167893499452</v>
      </c>
      <c r="E441" s="20">
        <v>471.8047923517135</v>
      </c>
      <c r="F441" s="20">
        <v>465.22779194661513</v>
      </c>
      <c r="G441" s="20">
        <v>345.52342166954219</v>
      </c>
      <c r="H441" s="20">
        <v>0.13230222603180442</v>
      </c>
      <c r="I441" s="20">
        <v>1.2510387101876765</v>
      </c>
      <c r="J441" s="20">
        <v>0.41115148868930024</v>
      </c>
      <c r="K441" s="20">
        <v>-13.934487418633374</v>
      </c>
      <c r="L441" s="20">
        <v>-38.988171826544921</v>
      </c>
      <c r="M441" s="20">
        <v>-39.68131966896317</v>
      </c>
      <c r="N441" s="20">
        <v>-26.00879750657375</v>
      </c>
      <c r="O441" s="20">
        <v>-2.5111527102313416E-2</v>
      </c>
      <c r="P441" s="20">
        <v>-0.17700211278687369</v>
      </c>
      <c r="Q441" s="20">
        <v>-7.9422198323529425E-2</v>
      </c>
      <c r="R441" s="3">
        <f t="shared" si="58"/>
        <v>0</v>
      </c>
      <c r="S441" s="3">
        <f t="shared" si="59"/>
        <v>0</v>
      </c>
      <c r="T441" s="3">
        <f t="shared" si="60"/>
        <v>0</v>
      </c>
      <c r="U441" s="3">
        <f t="shared" si="61"/>
        <v>0</v>
      </c>
      <c r="V441" s="3">
        <f t="shared" si="62"/>
        <v>0</v>
      </c>
      <c r="W441" s="3">
        <f t="shared" si="63"/>
        <v>0</v>
      </c>
      <c r="X441" s="3">
        <f t="shared" si="64"/>
        <v>0</v>
      </c>
    </row>
    <row r="442" spans="1:24" x14ac:dyDescent="0.25">
      <c r="A442" s="35">
        <v>44730</v>
      </c>
      <c r="B442" s="36">
        <v>24</v>
      </c>
      <c r="C442" s="18" t="str">
        <f t="shared" si="57"/>
        <v>44730_24</v>
      </c>
      <c r="D442" s="20">
        <v>189.26361869919697</v>
      </c>
      <c r="E442" s="20">
        <v>433.42214935510896</v>
      </c>
      <c r="F442" s="20">
        <v>426.75003598801345</v>
      </c>
      <c r="G442" s="20">
        <v>316.09062842757584</v>
      </c>
      <c r="H442" s="20">
        <v>0.12164724698016906</v>
      </c>
      <c r="I442" s="20">
        <v>1.1492245225559805</v>
      </c>
      <c r="J442" s="20">
        <v>0.3792400243299201</v>
      </c>
      <c r="K442" s="20">
        <v>-15.342090971597397</v>
      </c>
      <c r="L442" s="20">
        <v>-43.435910732436071</v>
      </c>
      <c r="M442" s="20">
        <v>-43.979400450102865</v>
      </c>
      <c r="N442" s="20">
        <v>-29.163187900529529</v>
      </c>
      <c r="O442" s="20">
        <v>-2.5474311252892009E-2</v>
      </c>
      <c r="P442" s="20">
        <v>-0.18848628542311316</v>
      </c>
      <c r="Q442" s="20">
        <v>-8.0420862669437043E-2</v>
      </c>
      <c r="R442" s="3">
        <f t="shared" si="58"/>
        <v>0</v>
      </c>
      <c r="S442" s="3">
        <f t="shared" si="59"/>
        <v>0</v>
      </c>
      <c r="T442" s="3">
        <f t="shared" si="60"/>
        <v>0</v>
      </c>
      <c r="U442" s="3">
        <f t="shared" si="61"/>
        <v>0</v>
      </c>
      <c r="V442" s="3">
        <f t="shared" si="62"/>
        <v>0</v>
      </c>
      <c r="W442" s="3">
        <f t="shared" si="63"/>
        <v>0</v>
      </c>
      <c r="X442" s="3">
        <f t="shared" si="64"/>
        <v>0</v>
      </c>
    </row>
    <row r="443" spans="1:24" x14ac:dyDescent="0.25">
      <c r="A443" s="35">
        <v>44731</v>
      </c>
      <c r="B443" s="36">
        <v>1</v>
      </c>
      <c r="C443" s="18" t="str">
        <f t="shared" si="57"/>
        <v>44731_1</v>
      </c>
      <c r="D443" s="20">
        <v>168.4980085009752</v>
      </c>
      <c r="E443" s="20">
        <v>381.94331853733303</v>
      </c>
      <c r="F443" s="20">
        <v>371.90149564112653</v>
      </c>
      <c r="G443" s="20">
        <v>277.88550145332255</v>
      </c>
      <c r="H443" s="20">
        <v>0.1130690386676227</v>
      </c>
      <c r="I443" s="20">
        <v>1.0402165288207297</v>
      </c>
      <c r="J443" s="20">
        <v>0.35309107420815877</v>
      </c>
      <c r="K443" s="20">
        <v>-16.215911232485521</v>
      </c>
      <c r="L443" s="20">
        <v>-42.508374318430974</v>
      </c>
      <c r="M443" s="20">
        <v>-41.604093041013485</v>
      </c>
      <c r="N443" s="20">
        <v>-30.088485604072456</v>
      </c>
      <c r="O443" s="20">
        <v>-2.525229556716892E-2</v>
      </c>
      <c r="P443" s="20">
        <v>-0.18862339234814238</v>
      </c>
      <c r="Q443" s="20">
        <v>-7.9478058625722492E-2</v>
      </c>
      <c r="R443" s="3">
        <f t="shared" si="58"/>
        <v>0</v>
      </c>
      <c r="S443" s="3">
        <f t="shared" si="59"/>
        <v>0</v>
      </c>
      <c r="T443" s="3">
        <f t="shared" si="60"/>
        <v>0</v>
      </c>
      <c r="U443" s="3">
        <f t="shared" si="61"/>
        <v>0</v>
      </c>
      <c r="V443" s="3">
        <f t="shared" si="62"/>
        <v>0</v>
      </c>
      <c r="W443" s="3">
        <f t="shared" si="63"/>
        <v>0</v>
      </c>
      <c r="X443" s="3">
        <f t="shared" si="64"/>
        <v>0</v>
      </c>
    </row>
    <row r="444" spans="1:24" x14ac:dyDescent="0.25">
      <c r="A444" s="35">
        <v>44731</v>
      </c>
      <c r="B444" s="36">
        <v>2</v>
      </c>
      <c r="C444" s="18" t="str">
        <f t="shared" si="57"/>
        <v>44731_2</v>
      </c>
      <c r="D444" s="20">
        <v>149.11997076676712</v>
      </c>
      <c r="E444" s="20">
        <v>331.88150004116591</v>
      </c>
      <c r="F444" s="20">
        <v>320.13343824341712</v>
      </c>
      <c r="G444" s="20">
        <v>241.5241307358211</v>
      </c>
      <c r="H444" s="20">
        <v>0.10458267584487571</v>
      </c>
      <c r="I444" s="20">
        <v>0.93515967635941555</v>
      </c>
      <c r="J444" s="20">
        <v>0.32836878692358917</v>
      </c>
      <c r="K444" s="20">
        <v>-15.427337013729552</v>
      </c>
      <c r="L444" s="20">
        <v>-40.724639469108283</v>
      </c>
      <c r="M444" s="20">
        <v>-38.380584603111139</v>
      </c>
      <c r="N444" s="20">
        <v>-28.123063224077015</v>
      </c>
      <c r="O444" s="20">
        <v>-2.4419000898934024E-2</v>
      </c>
      <c r="P444" s="20">
        <v>-0.18504371575103429</v>
      </c>
      <c r="Q444" s="20">
        <v>-7.679465783016072E-2</v>
      </c>
      <c r="R444" s="3">
        <f t="shared" si="58"/>
        <v>0</v>
      </c>
      <c r="S444" s="3">
        <f t="shared" si="59"/>
        <v>0</v>
      </c>
      <c r="T444" s="3">
        <f t="shared" si="60"/>
        <v>0</v>
      </c>
      <c r="U444" s="3">
        <f t="shared" si="61"/>
        <v>0</v>
      </c>
      <c r="V444" s="3">
        <f t="shared" si="62"/>
        <v>0</v>
      </c>
      <c r="W444" s="3">
        <f t="shared" si="63"/>
        <v>0</v>
      </c>
      <c r="X444" s="3">
        <f t="shared" si="64"/>
        <v>0</v>
      </c>
    </row>
    <row r="445" spans="1:24" x14ac:dyDescent="0.25">
      <c r="A445" s="35">
        <v>44731</v>
      </c>
      <c r="B445" s="36">
        <v>3</v>
      </c>
      <c r="C445" s="18" t="str">
        <f t="shared" si="57"/>
        <v>44731_3</v>
      </c>
      <c r="D445" s="20">
        <v>134.79100701500377</v>
      </c>
      <c r="E445" s="20">
        <v>294.01055714141569</v>
      </c>
      <c r="F445" s="20">
        <v>280.87039829347555</v>
      </c>
      <c r="G445" s="20">
        <v>214.95455997074353</v>
      </c>
      <c r="H445" s="20">
        <v>9.7080295786495352E-2</v>
      </c>
      <c r="I445" s="20">
        <v>0.84246233908844814</v>
      </c>
      <c r="J445" s="20">
        <v>0.30539562441272788</v>
      </c>
      <c r="K445" s="20">
        <v>-13.103576396963113</v>
      </c>
      <c r="L445" s="20">
        <v>-34.864156379950607</v>
      </c>
      <c r="M445" s="20">
        <v>-29.853631366099989</v>
      </c>
      <c r="N445" s="20">
        <v>-22.459383737996561</v>
      </c>
      <c r="O445" s="20">
        <v>-2.4237323672592733E-2</v>
      </c>
      <c r="P445" s="20">
        <v>-0.18692363178390972</v>
      </c>
      <c r="Q445" s="20">
        <v>-7.6158374685265165E-2</v>
      </c>
      <c r="R445" s="3">
        <f t="shared" si="58"/>
        <v>0</v>
      </c>
      <c r="S445" s="3">
        <f t="shared" si="59"/>
        <v>0</v>
      </c>
      <c r="T445" s="3">
        <f t="shared" si="60"/>
        <v>0</v>
      </c>
      <c r="U445" s="3">
        <f t="shared" si="61"/>
        <v>0</v>
      </c>
      <c r="V445" s="3">
        <f t="shared" si="62"/>
        <v>0</v>
      </c>
      <c r="W445" s="3">
        <f t="shared" si="63"/>
        <v>0</v>
      </c>
      <c r="X445" s="3">
        <f t="shared" si="64"/>
        <v>0</v>
      </c>
    </row>
    <row r="446" spans="1:24" x14ac:dyDescent="0.25">
      <c r="A446" s="35">
        <v>44731</v>
      </c>
      <c r="B446" s="36">
        <v>4</v>
      </c>
      <c r="C446" s="18" t="str">
        <f t="shared" si="57"/>
        <v>44731_4</v>
      </c>
      <c r="D446" s="20">
        <v>125.49882085362199</v>
      </c>
      <c r="E446" s="20">
        <v>270.03574092850931</v>
      </c>
      <c r="F446" s="20">
        <v>255.05271236390962</v>
      </c>
      <c r="G446" s="20">
        <v>197.97054584684551</v>
      </c>
      <c r="H446" s="20">
        <v>9.4640042878782721E-2</v>
      </c>
      <c r="I446" s="20">
        <v>0.80546030856430073</v>
      </c>
      <c r="J446" s="20">
        <v>0.29798681219572615</v>
      </c>
      <c r="K446" s="20">
        <v>-13.490639299670342</v>
      </c>
      <c r="L446" s="20">
        <v>-35.420625592624098</v>
      </c>
      <c r="M446" s="20">
        <v>-30.616797947387994</v>
      </c>
      <c r="N446" s="20">
        <v>-22.871773506363141</v>
      </c>
      <c r="O446" s="20">
        <v>-2.2520531182938289E-2</v>
      </c>
      <c r="P446" s="20">
        <v>-0.17909488494479867</v>
      </c>
      <c r="Q446" s="20">
        <v>-7.1183723302990623E-2</v>
      </c>
      <c r="R446" s="3">
        <f t="shared" si="58"/>
        <v>0</v>
      </c>
      <c r="S446" s="3">
        <f t="shared" si="59"/>
        <v>0</v>
      </c>
      <c r="T446" s="3">
        <f t="shared" si="60"/>
        <v>0</v>
      </c>
      <c r="U446" s="3">
        <f t="shared" si="61"/>
        <v>0</v>
      </c>
      <c r="V446" s="3">
        <f t="shared" si="62"/>
        <v>0</v>
      </c>
      <c r="W446" s="3">
        <f t="shared" si="63"/>
        <v>0</v>
      </c>
      <c r="X446" s="3">
        <f t="shared" si="64"/>
        <v>0</v>
      </c>
    </row>
    <row r="447" spans="1:24" x14ac:dyDescent="0.25">
      <c r="A447" s="35">
        <v>44731</v>
      </c>
      <c r="B447" s="36">
        <v>5</v>
      </c>
      <c r="C447" s="18" t="str">
        <f t="shared" si="57"/>
        <v>44731_5</v>
      </c>
      <c r="D447" s="20">
        <v>120.10061553485741</v>
      </c>
      <c r="E447" s="20">
        <v>255.57914590479473</v>
      </c>
      <c r="F447" s="20">
        <v>239.90301859443991</v>
      </c>
      <c r="G447" s="20">
        <v>187.68150843036651</v>
      </c>
      <c r="H447" s="20">
        <v>9.1878058594572834E-2</v>
      </c>
      <c r="I447" s="20">
        <v>0.77763025790010665</v>
      </c>
      <c r="J447" s="20">
        <v>0.28969204207596561</v>
      </c>
      <c r="K447" s="20">
        <v>-14.256823041053838</v>
      </c>
      <c r="L447" s="20">
        <v>-37.831354397455208</v>
      </c>
      <c r="M447" s="20">
        <v>-33.027768375220134</v>
      </c>
      <c r="N447" s="20">
        <v>-24.364926863464881</v>
      </c>
      <c r="O447" s="20">
        <v>-2.4236682761591646E-2</v>
      </c>
      <c r="P447" s="20">
        <v>-0.19222134230245164</v>
      </c>
      <c r="Q447" s="20">
        <v>-7.6290843828517127E-2</v>
      </c>
      <c r="R447" s="3">
        <f t="shared" si="58"/>
        <v>0</v>
      </c>
      <c r="S447" s="3">
        <f t="shared" si="59"/>
        <v>0</v>
      </c>
      <c r="T447" s="3">
        <f t="shared" si="60"/>
        <v>0</v>
      </c>
      <c r="U447" s="3">
        <f t="shared" si="61"/>
        <v>0</v>
      </c>
      <c r="V447" s="3">
        <f t="shared" si="62"/>
        <v>0</v>
      </c>
      <c r="W447" s="3">
        <f t="shared" si="63"/>
        <v>0</v>
      </c>
      <c r="X447" s="3">
        <f t="shared" si="64"/>
        <v>0</v>
      </c>
    </row>
    <row r="448" spans="1:24" x14ac:dyDescent="0.25">
      <c r="A448" s="35">
        <v>44731</v>
      </c>
      <c r="B448" s="36">
        <v>6</v>
      </c>
      <c r="C448" s="18" t="str">
        <f t="shared" si="57"/>
        <v>44731_6</v>
      </c>
      <c r="D448" s="20">
        <v>118.55373447787605</v>
      </c>
      <c r="E448" s="20">
        <v>250.68397230423557</v>
      </c>
      <c r="F448" s="20">
        <v>234.42803394787418</v>
      </c>
      <c r="G448" s="20">
        <v>184.99924924754237</v>
      </c>
      <c r="H448" s="20">
        <v>9.0936765534628067E-2</v>
      </c>
      <c r="I448" s="20">
        <v>0.76705183594977666</v>
      </c>
      <c r="J448" s="20">
        <v>0.28638284595620817</v>
      </c>
      <c r="K448" s="20">
        <v>-14.332170500771031</v>
      </c>
      <c r="L448" s="20">
        <v>-37.698625517197513</v>
      </c>
      <c r="M448" s="20">
        <v>-33.08145146311935</v>
      </c>
      <c r="N448" s="20">
        <v>-24.200672583587533</v>
      </c>
      <c r="O448" s="20">
        <v>-2.4443493104280813E-2</v>
      </c>
      <c r="P448" s="20">
        <v>-0.19281793749565707</v>
      </c>
      <c r="Q448" s="20">
        <v>-7.6978686001555524E-2</v>
      </c>
      <c r="R448" s="3">
        <f t="shared" si="58"/>
        <v>0</v>
      </c>
      <c r="S448" s="3">
        <f t="shared" si="59"/>
        <v>0</v>
      </c>
      <c r="T448" s="3">
        <f t="shared" si="60"/>
        <v>0</v>
      </c>
      <c r="U448" s="3">
        <f t="shared" si="61"/>
        <v>0</v>
      </c>
      <c r="V448" s="3">
        <f t="shared" si="62"/>
        <v>0</v>
      </c>
      <c r="W448" s="3">
        <f t="shared" si="63"/>
        <v>0</v>
      </c>
      <c r="X448" s="3">
        <f t="shared" si="64"/>
        <v>0</v>
      </c>
    </row>
    <row r="449" spans="1:24" x14ac:dyDescent="0.25">
      <c r="A449" s="35">
        <v>44731</v>
      </c>
      <c r="B449" s="36">
        <v>7</v>
      </c>
      <c r="C449" s="18" t="str">
        <f t="shared" si="57"/>
        <v>44731_7</v>
      </c>
      <c r="D449" s="20">
        <v>120.56756113415173</v>
      </c>
      <c r="E449" s="20">
        <v>252.68398661877151</v>
      </c>
      <c r="F449" s="20">
        <v>236.14944901057532</v>
      </c>
      <c r="G449" s="20">
        <v>187.42764736208409</v>
      </c>
      <c r="H449" s="20">
        <v>9.0045743163563632E-2</v>
      </c>
      <c r="I449" s="20">
        <v>0.76513768593541953</v>
      </c>
      <c r="J449" s="20">
        <v>0.28397230502769644</v>
      </c>
      <c r="K449" s="20">
        <v>-13.468869147545963</v>
      </c>
      <c r="L449" s="20">
        <v>-36.578399942305701</v>
      </c>
      <c r="M449" s="20">
        <v>-32.029639514134601</v>
      </c>
      <c r="N449" s="20">
        <v>-23.032717622246846</v>
      </c>
      <c r="O449" s="20">
        <v>-2.4374870756259798E-2</v>
      </c>
      <c r="P449" s="20">
        <v>-0.19116078377696277</v>
      </c>
      <c r="Q449" s="20">
        <v>-7.6802537003249516E-2</v>
      </c>
      <c r="R449" s="3">
        <f t="shared" si="58"/>
        <v>0</v>
      </c>
      <c r="S449" s="3">
        <f t="shared" si="59"/>
        <v>0</v>
      </c>
      <c r="T449" s="3">
        <f t="shared" si="60"/>
        <v>0</v>
      </c>
      <c r="U449" s="3">
        <f t="shared" si="61"/>
        <v>0</v>
      </c>
      <c r="V449" s="3">
        <f t="shared" si="62"/>
        <v>0</v>
      </c>
      <c r="W449" s="3">
        <f t="shared" si="63"/>
        <v>0</v>
      </c>
      <c r="X449" s="3">
        <f t="shared" si="64"/>
        <v>0</v>
      </c>
    </row>
    <row r="450" spans="1:24" x14ac:dyDescent="0.25">
      <c r="A450" s="35">
        <v>44731</v>
      </c>
      <c r="B450" s="36">
        <v>8</v>
      </c>
      <c r="C450" s="18" t="str">
        <f t="shared" si="57"/>
        <v>44731_8</v>
      </c>
      <c r="D450" s="20">
        <v>124.99274389874176</v>
      </c>
      <c r="E450" s="20">
        <v>260.64597585055992</v>
      </c>
      <c r="F450" s="20">
        <v>244.10918757362609</v>
      </c>
      <c r="G450" s="20">
        <v>194.53986539987366</v>
      </c>
      <c r="H450" s="20">
        <v>9.1738030960227146E-2</v>
      </c>
      <c r="I450" s="20">
        <v>0.78368973237237871</v>
      </c>
      <c r="J450" s="20">
        <v>0.28960003905346587</v>
      </c>
      <c r="K450" s="20">
        <v>-11.909576506409799</v>
      </c>
      <c r="L450" s="20">
        <v>-33.112859266936248</v>
      </c>
      <c r="M450" s="20">
        <v>-28.136060933497394</v>
      </c>
      <c r="N450" s="20">
        <v>-20.221454810423737</v>
      </c>
      <c r="O450" s="20">
        <v>-2.2839319266821499E-2</v>
      </c>
      <c r="P450" s="20">
        <v>-0.1801007612613553</v>
      </c>
      <c r="Q450" s="20">
        <v>-7.2388652141697721E-2</v>
      </c>
      <c r="R450" s="3">
        <f t="shared" si="58"/>
        <v>0</v>
      </c>
      <c r="S450" s="3">
        <f t="shared" si="59"/>
        <v>0</v>
      </c>
      <c r="T450" s="3">
        <f t="shared" si="60"/>
        <v>0</v>
      </c>
      <c r="U450" s="3">
        <f t="shared" si="61"/>
        <v>0</v>
      </c>
      <c r="V450" s="3">
        <f t="shared" si="62"/>
        <v>0</v>
      </c>
      <c r="W450" s="3">
        <f t="shared" si="63"/>
        <v>0</v>
      </c>
      <c r="X450" s="3">
        <f t="shared" si="64"/>
        <v>0</v>
      </c>
    </row>
    <row r="451" spans="1:24" x14ac:dyDescent="0.25">
      <c r="A451" s="35">
        <v>44731</v>
      </c>
      <c r="B451" s="36">
        <v>9</v>
      </c>
      <c r="C451" s="18" t="str">
        <f t="shared" si="57"/>
        <v>44731_9</v>
      </c>
      <c r="D451" s="20">
        <v>133.22235199839693</v>
      </c>
      <c r="E451" s="20">
        <v>279.1400154662669</v>
      </c>
      <c r="F451" s="20">
        <v>262.66360912736582</v>
      </c>
      <c r="G451" s="20">
        <v>209.50230912507959</v>
      </c>
      <c r="H451" s="20">
        <v>9.3910768008867107E-2</v>
      </c>
      <c r="I451" s="20">
        <v>0.82628587396656206</v>
      </c>
      <c r="J451" s="20">
        <v>0.29756714773086973</v>
      </c>
      <c r="K451" s="20">
        <v>-11.032359687402403</v>
      </c>
      <c r="L451" s="20">
        <v>-31.004638386071818</v>
      </c>
      <c r="M451" s="20">
        <v>-27.518171212397363</v>
      </c>
      <c r="N451" s="20">
        <v>-18.713151818823007</v>
      </c>
      <c r="O451" s="20">
        <v>-1.8815005866580421E-2</v>
      </c>
      <c r="P451" s="20">
        <v>-0.1576361262262061</v>
      </c>
      <c r="Q451" s="20">
        <v>-6.1262369628542993E-2</v>
      </c>
      <c r="R451" s="3">
        <f t="shared" si="58"/>
        <v>0</v>
      </c>
      <c r="S451" s="3">
        <f t="shared" si="59"/>
        <v>0</v>
      </c>
      <c r="T451" s="3">
        <f t="shared" si="60"/>
        <v>0</v>
      </c>
      <c r="U451" s="3">
        <f t="shared" si="61"/>
        <v>0</v>
      </c>
      <c r="V451" s="3">
        <f t="shared" si="62"/>
        <v>0</v>
      </c>
      <c r="W451" s="3">
        <f t="shared" si="63"/>
        <v>0</v>
      </c>
      <c r="X451" s="3">
        <f t="shared" si="64"/>
        <v>0</v>
      </c>
    </row>
    <row r="452" spans="1:24" x14ac:dyDescent="0.25">
      <c r="A452" s="35">
        <v>44731</v>
      </c>
      <c r="B452" s="36">
        <v>10</v>
      </c>
      <c r="C452" s="18" t="str">
        <f t="shared" si="57"/>
        <v>44731_10</v>
      </c>
      <c r="D452" s="20">
        <v>155.40520502055506</v>
      </c>
      <c r="E452" s="20">
        <v>330.86520888559744</v>
      </c>
      <c r="F452" s="20">
        <v>316.01892298935729</v>
      </c>
      <c r="G452" s="20">
        <v>248.43365122513526</v>
      </c>
      <c r="H452" s="20">
        <v>0.10760639478850652</v>
      </c>
      <c r="I452" s="20">
        <v>0.97114535272636549</v>
      </c>
      <c r="J452" s="20">
        <v>0.33836022481298067</v>
      </c>
      <c r="K452" s="20">
        <v>-7.7986243386327772</v>
      </c>
      <c r="L452" s="20">
        <v>-24.785823018342352</v>
      </c>
      <c r="M452" s="20">
        <v>-21.600052422330766</v>
      </c>
      <c r="N452" s="20">
        <v>-13.908399960126935</v>
      </c>
      <c r="O452" s="20">
        <v>-1.3893732126189547E-2</v>
      </c>
      <c r="P452" s="20">
        <v>-0.12709748867807377</v>
      </c>
      <c r="Q452" s="20">
        <v>-4.7088986328503564E-2</v>
      </c>
      <c r="R452" s="3">
        <f t="shared" si="58"/>
        <v>0</v>
      </c>
      <c r="S452" s="3">
        <f t="shared" si="59"/>
        <v>0</v>
      </c>
      <c r="T452" s="3">
        <f t="shared" si="60"/>
        <v>0</v>
      </c>
      <c r="U452" s="3">
        <f t="shared" si="61"/>
        <v>0</v>
      </c>
      <c r="V452" s="3">
        <f t="shared" si="62"/>
        <v>0</v>
      </c>
      <c r="W452" s="3">
        <f t="shared" si="63"/>
        <v>0</v>
      </c>
      <c r="X452" s="3">
        <f t="shared" si="64"/>
        <v>0</v>
      </c>
    </row>
    <row r="453" spans="1:24" x14ac:dyDescent="0.25">
      <c r="A453" s="35">
        <v>44731</v>
      </c>
      <c r="B453" s="36">
        <v>11</v>
      </c>
      <c r="C453" s="18" t="str">
        <f t="shared" si="57"/>
        <v>44731_11</v>
      </c>
      <c r="D453" s="20">
        <v>175.14869599770631</v>
      </c>
      <c r="E453" s="20">
        <v>379.56610442813809</v>
      </c>
      <c r="F453" s="20">
        <v>365.69696998966907</v>
      </c>
      <c r="G453" s="20">
        <v>283.19820747560175</v>
      </c>
      <c r="H453" s="20">
        <v>0.1127304937932788</v>
      </c>
      <c r="I453" s="20">
        <v>1.0737974020574581</v>
      </c>
      <c r="J453" s="20">
        <v>0.35415651764922262</v>
      </c>
      <c r="K453" s="20">
        <v>-5.7379650786881555</v>
      </c>
      <c r="L453" s="20">
        <v>-23.815762405365263</v>
      </c>
      <c r="M453" s="20">
        <v>-22.174345158869158</v>
      </c>
      <c r="N453" s="20">
        <v>-13.479616356110251</v>
      </c>
      <c r="O453" s="20">
        <v>-1.2074783904403686E-2</v>
      </c>
      <c r="P453" s="20">
        <v>-0.10183423928997425</v>
      </c>
      <c r="Q453" s="20">
        <v>-4.1821032172522032E-2</v>
      </c>
      <c r="R453" s="3">
        <f t="shared" si="58"/>
        <v>0</v>
      </c>
      <c r="S453" s="3">
        <f t="shared" si="59"/>
        <v>0</v>
      </c>
      <c r="T453" s="3">
        <f t="shared" si="60"/>
        <v>0</v>
      </c>
      <c r="U453" s="3">
        <f t="shared" si="61"/>
        <v>0</v>
      </c>
      <c r="V453" s="3">
        <f t="shared" si="62"/>
        <v>0</v>
      </c>
      <c r="W453" s="3">
        <f t="shared" si="63"/>
        <v>0</v>
      </c>
      <c r="X453" s="3">
        <f t="shared" si="64"/>
        <v>0</v>
      </c>
    </row>
    <row r="454" spans="1:24" x14ac:dyDescent="0.25">
      <c r="A454" s="35">
        <v>44731</v>
      </c>
      <c r="B454" s="36">
        <v>12</v>
      </c>
      <c r="C454" s="18" t="str">
        <f t="shared" si="57"/>
        <v>44731_12</v>
      </c>
      <c r="D454" s="20">
        <v>184.21289596483626</v>
      </c>
      <c r="E454" s="20">
        <v>403.90029775640312</v>
      </c>
      <c r="F454" s="20">
        <v>390.03059405957464</v>
      </c>
      <c r="G454" s="20">
        <v>300.13267448168659</v>
      </c>
      <c r="H454" s="20">
        <v>0.11148619447116545</v>
      </c>
      <c r="I454" s="20">
        <v>1.1061251382008757</v>
      </c>
      <c r="J454" s="20">
        <v>0.35053213841694497</v>
      </c>
      <c r="K454" s="20">
        <v>-5.2847046576812575</v>
      </c>
      <c r="L454" s="20">
        <v>-25.146527629403732</v>
      </c>
      <c r="M454" s="20">
        <v>-24.606540758295147</v>
      </c>
      <c r="N454" s="20">
        <v>-14.500721894413488</v>
      </c>
      <c r="O454" s="20">
        <v>-9.8406347159570289E-3</v>
      </c>
      <c r="P454" s="20">
        <v>-8.6674302218680721E-2</v>
      </c>
      <c r="Q454" s="20">
        <v>-3.5024246724406793E-2</v>
      </c>
      <c r="R454" s="3">
        <f t="shared" si="58"/>
        <v>0</v>
      </c>
      <c r="S454" s="3">
        <f t="shared" si="59"/>
        <v>0</v>
      </c>
      <c r="T454" s="3">
        <f t="shared" si="60"/>
        <v>0</v>
      </c>
      <c r="U454" s="3">
        <f t="shared" si="61"/>
        <v>0</v>
      </c>
      <c r="V454" s="3">
        <f t="shared" si="62"/>
        <v>0</v>
      </c>
      <c r="W454" s="3">
        <f t="shared" si="63"/>
        <v>0</v>
      </c>
      <c r="X454" s="3">
        <f t="shared" si="64"/>
        <v>0</v>
      </c>
    </row>
    <row r="455" spans="1:24" x14ac:dyDescent="0.25">
      <c r="A455" s="35">
        <v>44731</v>
      </c>
      <c r="B455" s="36">
        <v>13</v>
      </c>
      <c r="C455" s="18" t="str">
        <f t="shared" si="57"/>
        <v>44731_13</v>
      </c>
      <c r="D455" s="20">
        <v>186.91818813269558</v>
      </c>
      <c r="E455" s="20">
        <v>410.38942853965062</v>
      </c>
      <c r="F455" s="20">
        <v>398.21611457452479</v>
      </c>
      <c r="G455" s="20">
        <v>305.86909110828515</v>
      </c>
      <c r="H455" s="20">
        <v>0.10717732658705795</v>
      </c>
      <c r="I455" s="20">
        <v>1.0884333030596538</v>
      </c>
      <c r="J455" s="20">
        <v>0.33788514320636626</v>
      </c>
      <c r="K455" s="20">
        <v>-4.282257950665735</v>
      </c>
      <c r="L455" s="20">
        <v>-23.378442912398057</v>
      </c>
      <c r="M455" s="20">
        <v>-22.397232379955959</v>
      </c>
      <c r="N455" s="20">
        <v>-12.629117839739735</v>
      </c>
      <c r="O455" s="20">
        <v>-1.0572730160283548E-2</v>
      </c>
      <c r="P455" s="20">
        <v>-8.8424393743068666E-2</v>
      </c>
      <c r="Q455" s="20">
        <v>-3.6906456667391903E-2</v>
      </c>
      <c r="R455" s="3">
        <f t="shared" si="58"/>
        <v>0</v>
      </c>
      <c r="S455" s="3">
        <f t="shared" si="59"/>
        <v>0</v>
      </c>
      <c r="T455" s="3">
        <f t="shared" si="60"/>
        <v>0</v>
      </c>
      <c r="U455" s="3">
        <f t="shared" si="61"/>
        <v>0</v>
      </c>
      <c r="V455" s="3">
        <f t="shared" si="62"/>
        <v>0</v>
      </c>
      <c r="W455" s="3">
        <f t="shared" si="63"/>
        <v>0</v>
      </c>
      <c r="X455" s="3">
        <f t="shared" si="64"/>
        <v>0</v>
      </c>
    </row>
    <row r="456" spans="1:24" x14ac:dyDescent="0.25">
      <c r="A456" s="35">
        <v>44731</v>
      </c>
      <c r="B456" s="36">
        <v>14</v>
      </c>
      <c r="C456" s="18" t="str">
        <f t="shared" si="57"/>
        <v>44731_14</v>
      </c>
      <c r="D456" s="20">
        <v>190.3429542726825</v>
      </c>
      <c r="E456" s="20">
        <v>417.50064091573091</v>
      </c>
      <c r="F456" s="20">
        <v>406.19786507216435</v>
      </c>
      <c r="G456" s="20">
        <v>311.93713988575183</v>
      </c>
      <c r="H456" s="20">
        <v>0.10173513640800889</v>
      </c>
      <c r="I456" s="20">
        <v>1.0532355843883781</v>
      </c>
      <c r="J456" s="20">
        <v>0.32150634473599748</v>
      </c>
      <c r="K456" s="20">
        <v>-2.989131381910374</v>
      </c>
      <c r="L456" s="20">
        <v>-20.728691183529737</v>
      </c>
      <c r="M456" s="20">
        <v>-19.773474458440838</v>
      </c>
      <c r="N456" s="20">
        <v>-10.68768598509797</v>
      </c>
      <c r="O456" s="20">
        <v>-1.250650633308182E-2</v>
      </c>
      <c r="P456" s="20">
        <v>-9.1332894632319708E-2</v>
      </c>
      <c r="Q456" s="20">
        <v>-4.2130429349045859E-2</v>
      </c>
      <c r="R456" s="3">
        <f t="shared" si="58"/>
        <v>0</v>
      </c>
      <c r="S456" s="3">
        <f t="shared" si="59"/>
        <v>0</v>
      </c>
      <c r="T456" s="3">
        <f t="shared" si="60"/>
        <v>0</v>
      </c>
      <c r="U456" s="3">
        <f t="shared" si="61"/>
        <v>0</v>
      </c>
      <c r="V456" s="3">
        <f t="shared" si="62"/>
        <v>0</v>
      </c>
      <c r="W456" s="3">
        <f t="shared" si="63"/>
        <v>0</v>
      </c>
      <c r="X456" s="3">
        <f t="shared" si="64"/>
        <v>0</v>
      </c>
    </row>
    <row r="457" spans="1:24" x14ac:dyDescent="0.25">
      <c r="A457" s="35">
        <v>44731</v>
      </c>
      <c r="B457" s="36">
        <v>15</v>
      </c>
      <c r="C457" s="18" t="str">
        <f t="shared" si="57"/>
        <v>44731_15</v>
      </c>
      <c r="D457" s="20">
        <v>186.14723486273135</v>
      </c>
      <c r="E457" s="20">
        <v>415.46327297067955</v>
      </c>
      <c r="F457" s="20">
        <v>404.85882345558815</v>
      </c>
      <c r="G457" s="20">
        <v>309.38791845720709</v>
      </c>
      <c r="H457" s="20">
        <v>9.7095281347166454E-2</v>
      </c>
      <c r="I457" s="20">
        <v>1.0145660038008983</v>
      </c>
      <c r="J457" s="20">
        <v>0.30855430293859981</v>
      </c>
      <c r="K457" s="20">
        <v>-3.6632715158739657</v>
      </c>
      <c r="L457" s="20">
        <v>-20.971372337146487</v>
      </c>
      <c r="M457" s="20">
        <v>-19.847790435764772</v>
      </c>
      <c r="N457" s="20">
        <v>-11.271700124671563</v>
      </c>
      <c r="O457" s="20">
        <v>-1.4481658071072611E-2</v>
      </c>
      <c r="P457" s="20">
        <v>-9.9789168797090724E-2</v>
      </c>
      <c r="Q457" s="20">
        <v>-4.7873851308044134E-2</v>
      </c>
      <c r="R457" s="3">
        <f t="shared" si="58"/>
        <v>0</v>
      </c>
      <c r="S457" s="3">
        <f t="shared" si="59"/>
        <v>0</v>
      </c>
      <c r="T457" s="3">
        <f t="shared" si="60"/>
        <v>0</v>
      </c>
      <c r="U457" s="3">
        <f t="shared" si="61"/>
        <v>0</v>
      </c>
      <c r="V457" s="3">
        <f t="shared" si="62"/>
        <v>0</v>
      </c>
      <c r="W457" s="3">
        <f t="shared" si="63"/>
        <v>0</v>
      </c>
      <c r="X457" s="3">
        <f t="shared" si="64"/>
        <v>0</v>
      </c>
    </row>
    <row r="458" spans="1:24" x14ac:dyDescent="0.25">
      <c r="A458" s="35">
        <v>44731</v>
      </c>
      <c r="B458" s="36">
        <v>16</v>
      </c>
      <c r="C458" s="18" t="str">
        <f t="shared" si="57"/>
        <v>44731_16</v>
      </c>
      <c r="D458" s="20">
        <v>178.25626186687592</v>
      </c>
      <c r="E458" s="20">
        <v>402.49722600151119</v>
      </c>
      <c r="F458" s="20">
        <v>392.42243159188138</v>
      </c>
      <c r="G458" s="20">
        <v>298.16316452988514</v>
      </c>
      <c r="H458" s="20">
        <v>9.241017953799105E-2</v>
      </c>
      <c r="I458" s="20">
        <v>0.97062511418526309</v>
      </c>
      <c r="J458" s="20">
        <v>0.29410989252115272</v>
      </c>
      <c r="K458" s="20">
        <v>-5.6449770591794461</v>
      </c>
      <c r="L458" s="20">
        <v>-24.141808067392446</v>
      </c>
      <c r="M458" s="20">
        <v>-22.95785894822502</v>
      </c>
      <c r="N458" s="20">
        <v>-14.32362122620988</v>
      </c>
      <c r="O458" s="20">
        <v>-1.500672685260411E-2</v>
      </c>
      <c r="P458" s="20">
        <v>-0.10768570655404434</v>
      </c>
      <c r="Q458" s="20">
        <v>-4.947732582119807E-2</v>
      </c>
      <c r="R458" s="3">
        <f t="shared" si="58"/>
        <v>0</v>
      </c>
      <c r="S458" s="3">
        <f t="shared" si="59"/>
        <v>0</v>
      </c>
      <c r="T458" s="3">
        <f t="shared" si="60"/>
        <v>0</v>
      </c>
      <c r="U458" s="3">
        <f t="shared" si="61"/>
        <v>0</v>
      </c>
      <c r="V458" s="3">
        <f t="shared" si="62"/>
        <v>0</v>
      </c>
      <c r="W458" s="3">
        <f t="shared" si="63"/>
        <v>0</v>
      </c>
      <c r="X458" s="3">
        <f t="shared" si="64"/>
        <v>0</v>
      </c>
    </row>
    <row r="459" spans="1:24" x14ac:dyDescent="0.25">
      <c r="A459" s="35">
        <v>44731</v>
      </c>
      <c r="B459" s="36">
        <v>17</v>
      </c>
      <c r="C459" s="18" t="str">
        <f t="shared" si="57"/>
        <v>44731_17</v>
      </c>
      <c r="D459" s="20">
        <v>175.81194717475842</v>
      </c>
      <c r="E459" s="20">
        <v>397.24209205988188</v>
      </c>
      <c r="F459" s="20">
        <v>387.37143999724549</v>
      </c>
      <c r="G459" s="20">
        <v>293.18292620960676</v>
      </c>
      <c r="H459" s="20">
        <v>9.366678230466649E-2</v>
      </c>
      <c r="I459" s="20">
        <v>0.9540143627423554</v>
      </c>
      <c r="J459" s="20">
        <v>0.29783806032012011</v>
      </c>
      <c r="K459" s="20">
        <v>-6.6374888865026431</v>
      </c>
      <c r="L459" s="20">
        <v>-25.194528967349356</v>
      </c>
      <c r="M459" s="20">
        <v>-24.256828371327789</v>
      </c>
      <c r="N459" s="20">
        <v>-15.884798303885853</v>
      </c>
      <c r="O459" s="20">
        <v>-1.4632967181774582E-2</v>
      </c>
      <c r="P459" s="20">
        <v>-0.10582196010948937</v>
      </c>
      <c r="Q459" s="20">
        <v>-4.8102353326092764E-2</v>
      </c>
      <c r="R459" s="3">
        <f t="shared" si="58"/>
        <v>0</v>
      </c>
      <c r="S459" s="3">
        <f t="shared" si="59"/>
        <v>0</v>
      </c>
      <c r="T459" s="3">
        <f t="shared" si="60"/>
        <v>0</v>
      </c>
      <c r="U459" s="3">
        <f t="shared" si="61"/>
        <v>0</v>
      </c>
      <c r="V459" s="3">
        <f t="shared" si="62"/>
        <v>0</v>
      </c>
      <c r="W459" s="3">
        <f t="shared" si="63"/>
        <v>0</v>
      </c>
      <c r="X459" s="3">
        <f t="shared" si="64"/>
        <v>0</v>
      </c>
    </row>
    <row r="460" spans="1:24" x14ac:dyDescent="0.25">
      <c r="A460" s="35">
        <v>44731</v>
      </c>
      <c r="B460" s="36">
        <v>18</v>
      </c>
      <c r="C460" s="18" t="str">
        <f t="shared" ref="C460:C523" si="65">CONCATENATE(A460,"_",B460)</f>
        <v>44731_18</v>
      </c>
      <c r="D460" s="20">
        <v>186.4910515678701</v>
      </c>
      <c r="E460" s="20">
        <v>421.30945703195658</v>
      </c>
      <c r="F460" s="20">
        <v>413.19111195253805</v>
      </c>
      <c r="G460" s="20">
        <v>312.78017005347823</v>
      </c>
      <c r="H460" s="20">
        <v>0.10262787251247751</v>
      </c>
      <c r="I460" s="20">
        <v>1.0069715698384971</v>
      </c>
      <c r="J460" s="20">
        <v>0.32402396225119212</v>
      </c>
      <c r="K460" s="20">
        <v>-7.2417892976331117</v>
      </c>
      <c r="L460" s="20">
        <v>-25.731099449796556</v>
      </c>
      <c r="M460" s="20">
        <v>-23.7414968096301</v>
      </c>
      <c r="N460" s="20">
        <v>-16.073911239864326</v>
      </c>
      <c r="O460" s="20">
        <v>-1.6355807626813153E-2</v>
      </c>
      <c r="P460" s="20">
        <v>-0.12197657349310502</v>
      </c>
      <c r="Q460" s="20">
        <v>-5.3437643583556606E-2</v>
      </c>
      <c r="R460" s="3">
        <f t="shared" ref="R460:R523" si="66">MAX(0,(K460-D460*0.2)*$T$5)+MAX(0,(K460-D460*0.3)*($U$5-$T$5))+MAX(0,(K460-D460*0.5)*($W$5-$V$5))+MAX(0,(K460-D460*0.8)*($X$5-$W$5))</f>
        <v>0</v>
      </c>
      <c r="S460" s="3">
        <f t="shared" ref="S460:S523" si="67">MAX(0,(L460-E460*0.2)*$T$5)+MAX(0,(L460-E460*0.3)*($U$5-$T$5))+MAX(0,(L460-E460*0.5)*($W$5-$V$5))+MAX(0,(L460-E460*0.8)*($X$5-$W$5))</f>
        <v>0</v>
      </c>
      <c r="T460" s="3">
        <f t="shared" ref="T460:T523" si="68">MAX(0,(M460-F460*0.2)*$T$5)+MAX(0,(M460-F460*0.3)*($U$5-$T$5))+MAX(0,(M460-F460*0.5)*($W$5-$V$5))+MAX(0,(M460-F460*0.8)*($X$5-$W$5))</f>
        <v>0</v>
      </c>
      <c r="U460" s="3">
        <f t="shared" ref="U460:U523" si="69">MAX(0,(N460-G460*0.2)*$T$5)+MAX(0,(N460-G460*0.3)*($U$5-$T$5))+MAX(0,(N460-G460*0.5)*($W$5-$V$5))+MAX(0,(N460-G460*0.8)*($X$5-$W$5))</f>
        <v>0</v>
      </c>
      <c r="V460" s="3">
        <f t="shared" ref="V460:V523" si="70">MAX(0,(O460-H460*0.2)*$T$5)+MAX(0,(O460-H460*0.3)*($U$5-$T$5))+MAX(0,(O460-H460*0.5)*($W$5-$V$5))+MAX(0,(O460-H460*0.8)*($X$5-$W$5))</f>
        <v>0</v>
      </c>
      <c r="W460" s="3">
        <f t="shared" ref="W460:W523" si="71">MAX(0,(P460-I460*0.2)*$T$5)+MAX(0,(P460-I460*0.3)*($U$5-$T$5))+MAX(0,(P460-I460*0.5)*($W$5-$V$5))+MAX(0,(P460-I460*0.8)*($X$5-$W$5))</f>
        <v>0</v>
      </c>
      <c r="X460" s="3">
        <f t="shared" ref="X460:X523" si="72">MAX(0,(Q460-J460*0.2)*$T$5)+MAX(0,(Q460-J460*0.3)*($U$5-$T$5))+MAX(0,(Q460-J460*0.5)*($W$5-$V$5))+MAX(0,(Q460-J460*0.8)*($X$5-$W$5))</f>
        <v>0</v>
      </c>
    </row>
    <row r="461" spans="1:24" x14ac:dyDescent="0.25">
      <c r="A461" s="35">
        <v>44731</v>
      </c>
      <c r="B461" s="36">
        <v>19</v>
      </c>
      <c r="C461" s="18" t="str">
        <f t="shared" si="65"/>
        <v>44731_19</v>
      </c>
      <c r="D461" s="20">
        <v>212.34828286243985</v>
      </c>
      <c r="E461" s="20">
        <v>479.22478205842629</v>
      </c>
      <c r="F461" s="20">
        <v>472.14902195482898</v>
      </c>
      <c r="G461" s="20">
        <v>355.90625946403918</v>
      </c>
      <c r="H461" s="20">
        <v>0.13197200446504712</v>
      </c>
      <c r="I461" s="20">
        <v>1.238379974620007</v>
      </c>
      <c r="J461" s="20">
        <v>0.41071245789410932</v>
      </c>
      <c r="K461" s="20">
        <v>-7.0958522552729075</v>
      </c>
      <c r="L461" s="20">
        <v>-23.436695507158522</v>
      </c>
      <c r="M461" s="20">
        <v>-18.370190399570088</v>
      </c>
      <c r="N461" s="20">
        <v>-14.025537965024959</v>
      </c>
      <c r="O461" s="20">
        <v>-2.079986410898825E-2</v>
      </c>
      <c r="P461" s="20">
        <v>-0.15175833079317269</v>
      </c>
      <c r="Q461" s="20">
        <v>-6.674799934447212E-2</v>
      </c>
      <c r="R461" s="3">
        <f t="shared" si="66"/>
        <v>0</v>
      </c>
      <c r="S461" s="3">
        <f t="shared" si="67"/>
        <v>0</v>
      </c>
      <c r="T461" s="3">
        <f t="shared" si="68"/>
        <v>0</v>
      </c>
      <c r="U461" s="3">
        <f t="shared" si="69"/>
        <v>0</v>
      </c>
      <c r="V461" s="3">
        <f t="shared" si="70"/>
        <v>0</v>
      </c>
      <c r="W461" s="3">
        <f t="shared" si="71"/>
        <v>0</v>
      </c>
      <c r="X461" s="3">
        <f t="shared" si="72"/>
        <v>0</v>
      </c>
    </row>
    <row r="462" spans="1:24" x14ac:dyDescent="0.25">
      <c r="A462" s="35">
        <v>44731</v>
      </c>
      <c r="B462" s="36">
        <v>20</v>
      </c>
      <c r="C462" s="18" t="str">
        <f t="shared" si="65"/>
        <v>44731_20</v>
      </c>
      <c r="D462" s="20">
        <v>220.91782322115878</v>
      </c>
      <c r="E462" s="20">
        <v>500.55547067526697</v>
      </c>
      <c r="F462" s="20">
        <v>493.64529289114438</v>
      </c>
      <c r="G462" s="20">
        <v>371.52402952600653</v>
      </c>
      <c r="H462" s="20">
        <v>0.1400595571334588</v>
      </c>
      <c r="I462" s="20">
        <v>1.3153540729480495</v>
      </c>
      <c r="J462" s="20">
        <v>0.43462298840913827</v>
      </c>
      <c r="K462" s="20">
        <v>-6.863006260461356</v>
      </c>
      <c r="L462" s="20">
        <v>-22.174963840263509</v>
      </c>
      <c r="M462" s="20">
        <v>-17.325034042734302</v>
      </c>
      <c r="N462" s="20">
        <v>-13.448484594948164</v>
      </c>
      <c r="O462" s="20">
        <v>-2.2999912189961322E-2</v>
      </c>
      <c r="P462" s="20">
        <v>-0.1562204611327124</v>
      </c>
      <c r="Q462" s="20">
        <v>-7.3376254644309843E-2</v>
      </c>
      <c r="R462" s="3">
        <f t="shared" si="66"/>
        <v>0</v>
      </c>
      <c r="S462" s="3">
        <f t="shared" si="67"/>
        <v>0</v>
      </c>
      <c r="T462" s="3">
        <f t="shared" si="68"/>
        <v>0</v>
      </c>
      <c r="U462" s="3">
        <f t="shared" si="69"/>
        <v>0</v>
      </c>
      <c r="V462" s="3">
        <f t="shared" si="70"/>
        <v>0</v>
      </c>
      <c r="W462" s="3">
        <f t="shared" si="71"/>
        <v>0</v>
      </c>
      <c r="X462" s="3">
        <f t="shared" si="72"/>
        <v>0</v>
      </c>
    </row>
    <row r="463" spans="1:24" x14ac:dyDescent="0.25">
      <c r="A463" s="35">
        <v>44731</v>
      </c>
      <c r="B463" s="36">
        <v>21</v>
      </c>
      <c r="C463" s="18" t="str">
        <f t="shared" si="65"/>
        <v>44731_21</v>
      </c>
      <c r="D463" s="20">
        <v>223.76221940696539</v>
      </c>
      <c r="E463" s="20">
        <v>511.27640013021983</v>
      </c>
      <c r="F463" s="20">
        <v>504.82499906956383</v>
      </c>
      <c r="G463" s="20">
        <v>378.39709341742827</v>
      </c>
      <c r="H463" s="20">
        <v>0.14025460545913168</v>
      </c>
      <c r="I463" s="20">
        <v>1.3387145387295307</v>
      </c>
      <c r="J463" s="20">
        <v>0.43502700932656568</v>
      </c>
      <c r="K463" s="20">
        <v>-7.9075314934829084</v>
      </c>
      <c r="L463" s="20">
        <v>-25.452005700094389</v>
      </c>
      <c r="M463" s="20">
        <v>-21.494288951605849</v>
      </c>
      <c r="N463" s="20">
        <v>-15.428365057579324</v>
      </c>
      <c r="O463" s="20">
        <v>-2.3857254272501318E-2</v>
      </c>
      <c r="P463" s="20">
        <v>-0.15973489386964299</v>
      </c>
      <c r="Q463" s="20">
        <v>-7.5892899086417609E-2</v>
      </c>
      <c r="R463" s="3">
        <f t="shared" si="66"/>
        <v>0</v>
      </c>
      <c r="S463" s="3">
        <f t="shared" si="67"/>
        <v>0</v>
      </c>
      <c r="T463" s="3">
        <f t="shared" si="68"/>
        <v>0</v>
      </c>
      <c r="U463" s="3">
        <f t="shared" si="69"/>
        <v>0</v>
      </c>
      <c r="V463" s="3">
        <f t="shared" si="70"/>
        <v>0</v>
      </c>
      <c r="W463" s="3">
        <f t="shared" si="71"/>
        <v>0</v>
      </c>
      <c r="X463" s="3">
        <f t="shared" si="72"/>
        <v>0</v>
      </c>
    </row>
    <row r="464" spans="1:24" x14ac:dyDescent="0.25">
      <c r="A464" s="35">
        <v>44731</v>
      </c>
      <c r="B464" s="36">
        <v>22</v>
      </c>
      <c r="C464" s="18" t="str">
        <f t="shared" si="65"/>
        <v>44731_22</v>
      </c>
      <c r="D464" s="20">
        <v>221.10277097833915</v>
      </c>
      <c r="E464" s="20">
        <v>510.16908300167961</v>
      </c>
      <c r="F464" s="20">
        <v>504.54389418331027</v>
      </c>
      <c r="G464" s="20">
        <v>375.60843295159322</v>
      </c>
      <c r="H464" s="20">
        <v>0.13651681207442765</v>
      </c>
      <c r="I464" s="20">
        <v>1.3209162396711622</v>
      </c>
      <c r="J464" s="20">
        <v>0.42349827835951998</v>
      </c>
      <c r="K464" s="20">
        <v>-9.0645380014740411</v>
      </c>
      <c r="L464" s="20">
        <v>-26.898896009022739</v>
      </c>
      <c r="M464" s="20">
        <v>-22.865705201433698</v>
      </c>
      <c r="N464" s="20">
        <v>-17.208298328513507</v>
      </c>
      <c r="O464" s="20">
        <v>-2.4078200217730474E-2</v>
      </c>
      <c r="P464" s="20">
        <v>-0.16298513216985372</v>
      </c>
      <c r="Q464" s="20">
        <v>-7.6497481910989318E-2</v>
      </c>
      <c r="R464" s="3">
        <f t="shared" si="66"/>
        <v>0</v>
      </c>
      <c r="S464" s="3">
        <f t="shared" si="67"/>
        <v>0</v>
      </c>
      <c r="T464" s="3">
        <f t="shared" si="68"/>
        <v>0</v>
      </c>
      <c r="U464" s="3">
        <f t="shared" si="69"/>
        <v>0</v>
      </c>
      <c r="V464" s="3">
        <f t="shared" si="70"/>
        <v>0</v>
      </c>
      <c r="W464" s="3">
        <f t="shared" si="71"/>
        <v>0</v>
      </c>
      <c r="X464" s="3">
        <f t="shared" si="72"/>
        <v>0</v>
      </c>
    </row>
    <row r="465" spans="1:24" x14ac:dyDescent="0.25">
      <c r="A465" s="35">
        <v>44731</v>
      </c>
      <c r="B465" s="36">
        <v>23</v>
      </c>
      <c r="C465" s="18" t="str">
        <f t="shared" si="65"/>
        <v>44731_23</v>
      </c>
      <c r="D465" s="20">
        <v>207.29686888084515</v>
      </c>
      <c r="E465" s="20">
        <v>481.69249913129255</v>
      </c>
      <c r="F465" s="20">
        <v>476.67857970491997</v>
      </c>
      <c r="G465" s="20">
        <v>353.43302447831218</v>
      </c>
      <c r="H465" s="20">
        <v>0.12857311541149274</v>
      </c>
      <c r="I465" s="20">
        <v>1.2431665806230114</v>
      </c>
      <c r="J465" s="20">
        <v>0.40057939123821429</v>
      </c>
      <c r="K465" s="20">
        <v>-10.881259070357812</v>
      </c>
      <c r="L465" s="20">
        <v>-30.702468715217204</v>
      </c>
      <c r="M465" s="20">
        <v>-27.002188789365956</v>
      </c>
      <c r="N465" s="20">
        <v>-20.47138798705026</v>
      </c>
      <c r="O465" s="20">
        <v>-2.581363543503154E-2</v>
      </c>
      <c r="P465" s="20">
        <v>-0.17315322928915122</v>
      </c>
      <c r="Q465" s="20">
        <v>-8.1629136090348858E-2</v>
      </c>
      <c r="R465" s="3">
        <f t="shared" si="66"/>
        <v>0</v>
      </c>
      <c r="S465" s="3">
        <f t="shared" si="67"/>
        <v>0</v>
      </c>
      <c r="T465" s="3">
        <f t="shared" si="68"/>
        <v>0</v>
      </c>
      <c r="U465" s="3">
        <f t="shared" si="69"/>
        <v>0</v>
      </c>
      <c r="V465" s="3">
        <f t="shared" si="70"/>
        <v>0</v>
      </c>
      <c r="W465" s="3">
        <f t="shared" si="71"/>
        <v>0</v>
      </c>
      <c r="X465" s="3">
        <f t="shared" si="72"/>
        <v>0</v>
      </c>
    </row>
    <row r="466" spans="1:24" x14ac:dyDescent="0.25">
      <c r="A466" s="35">
        <v>44731</v>
      </c>
      <c r="B466" s="36">
        <v>24</v>
      </c>
      <c r="C466" s="18" t="str">
        <f t="shared" si="65"/>
        <v>44731_24</v>
      </c>
      <c r="D466" s="20">
        <v>183.92224338973634</v>
      </c>
      <c r="E466" s="20">
        <v>426.30970336252358</v>
      </c>
      <c r="F466" s="20">
        <v>420.78622971701748</v>
      </c>
      <c r="G466" s="20">
        <v>311.55473298311108</v>
      </c>
      <c r="H466" s="20">
        <v>0.11542299887398941</v>
      </c>
      <c r="I466" s="20">
        <v>1.1146448634774397</v>
      </c>
      <c r="J466" s="20">
        <v>0.36114336614747305</v>
      </c>
      <c r="K466" s="20">
        <v>-12.916248226107022</v>
      </c>
      <c r="L466" s="20">
        <v>-35.059990927966851</v>
      </c>
      <c r="M466" s="20">
        <v>-30.768169913089043</v>
      </c>
      <c r="N466" s="20">
        <v>-24.022686888638287</v>
      </c>
      <c r="O466" s="20">
        <v>-2.4793893326948528E-2</v>
      </c>
      <c r="P466" s="20">
        <v>-0.17318651003075097</v>
      </c>
      <c r="Q466" s="20">
        <v>-7.8209577050978904E-2</v>
      </c>
      <c r="R466" s="3">
        <f t="shared" si="66"/>
        <v>0</v>
      </c>
      <c r="S466" s="3">
        <f t="shared" si="67"/>
        <v>0</v>
      </c>
      <c r="T466" s="3">
        <f t="shared" si="68"/>
        <v>0</v>
      </c>
      <c r="U466" s="3">
        <f t="shared" si="69"/>
        <v>0</v>
      </c>
      <c r="V466" s="3">
        <f t="shared" si="70"/>
        <v>0</v>
      </c>
      <c r="W466" s="3">
        <f t="shared" si="71"/>
        <v>0</v>
      </c>
      <c r="X466" s="3">
        <f t="shared" si="72"/>
        <v>0</v>
      </c>
    </row>
    <row r="467" spans="1:24" x14ac:dyDescent="0.25">
      <c r="A467" s="35">
        <v>44732</v>
      </c>
      <c r="B467" s="36">
        <v>1</v>
      </c>
      <c r="C467" s="18" t="str">
        <f t="shared" si="65"/>
        <v>44732_1</v>
      </c>
      <c r="D467" s="20">
        <v>158.08711524744496</v>
      </c>
      <c r="E467" s="20">
        <v>361.00450366304636</v>
      </c>
      <c r="F467" s="20">
        <v>351.52173943934378</v>
      </c>
      <c r="G467" s="20">
        <v>263.19669779496735</v>
      </c>
      <c r="H467" s="20">
        <v>0.10453337236810831</v>
      </c>
      <c r="I467" s="20">
        <v>0.98818731979335461</v>
      </c>
      <c r="J467" s="20">
        <v>0.32851107786368405</v>
      </c>
      <c r="K467" s="20">
        <v>-15.106342555155335</v>
      </c>
      <c r="L467" s="20">
        <v>-39.975824533311254</v>
      </c>
      <c r="M467" s="20">
        <v>-34.596472785129201</v>
      </c>
      <c r="N467" s="20">
        <v>-27.552206098084728</v>
      </c>
      <c r="O467" s="20">
        <v>-2.4402575358771283E-2</v>
      </c>
      <c r="P467" s="20">
        <v>-0.17781330752642277</v>
      </c>
      <c r="Q467" s="20">
        <v>-7.6789876363733245E-2</v>
      </c>
      <c r="R467" s="3">
        <f t="shared" si="66"/>
        <v>0</v>
      </c>
      <c r="S467" s="3">
        <f t="shared" si="67"/>
        <v>0</v>
      </c>
      <c r="T467" s="3">
        <f t="shared" si="68"/>
        <v>0</v>
      </c>
      <c r="U467" s="3">
        <f t="shared" si="69"/>
        <v>0</v>
      </c>
      <c r="V467" s="3">
        <f t="shared" si="70"/>
        <v>0</v>
      </c>
      <c r="W467" s="3">
        <f t="shared" si="71"/>
        <v>0</v>
      </c>
      <c r="X467" s="3">
        <f t="shared" si="72"/>
        <v>0</v>
      </c>
    </row>
    <row r="468" spans="1:24" x14ac:dyDescent="0.25">
      <c r="A468" s="35">
        <v>44732</v>
      </c>
      <c r="B468" s="36">
        <v>2</v>
      </c>
      <c r="C468" s="18" t="str">
        <f t="shared" si="65"/>
        <v>44732_2</v>
      </c>
      <c r="D468" s="20">
        <v>137.2032282901047</v>
      </c>
      <c r="E468" s="20">
        <v>307.47039333121666</v>
      </c>
      <c r="F468" s="20">
        <v>295.85787241140611</v>
      </c>
      <c r="G468" s="20">
        <v>224.18995774115572</v>
      </c>
      <c r="H468" s="20">
        <v>9.6497397946813807E-2</v>
      </c>
      <c r="I468" s="20">
        <v>0.8765839006551478</v>
      </c>
      <c r="J468" s="20">
        <v>0.30368963949775574</v>
      </c>
      <c r="K468" s="20">
        <v>-15.956238560069949</v>
      </c>
      <c r="L468" s="20">
        <v>-42.186386151825594</v>
      </c>
      <c r="M468" s="20">
        <v>-36.889315642364245</v>
      </c>
      <c r="N468" s="20">
        <v>-29.215444691696295</v>
      </c>
      <c r="O468" s="20">
        <v>-2.4584429062600499E-2</v>
      </c>
      <c r="P468" s="20">
        <v>-0.18042371160218629</v>
      </c>
      <c r="Q468" s="20">
        <v>-7.7203755688780601E-2</v>
      </c>
      <c r="R468" s="3">
        <f t="shared" si="66"/>
        <v>0</v>
      </c>
      <c r="S468" s="3">
        <f t="shared" si="67"/>
        <v>0</v>
      </c>
      <c r="T468" s="3">
        <f t="shared" si="68"/>
        <v>0</v>
      </c>
      <c r="U468" s="3">
        <f t="shared" si="69"/>
        <v>0</v>
      </c>
      <c r="V468" s="3">
        <f t="shared" si="70"/>
        <v>0</v>
      </c>
      <c r="W468" s="3">
        <f t="shared" si="71"/>
        <v>0</v>
      </c>
      <c r="X468" s="3">
        <f t="shared" si="72"/>
        <v>0</v>
      </c>
    </row>
    <row r="469" spans="1:24" x14ac:dyDescent="0.25">
      <c r="A469" s="35">
        <v>44732</v>
      </c>
      <c r="B469" s="36">
        <v>3</v>
      </c>
      <c r="C469" s="18" t="str">
        <f t="shared" si="65"/>
        <v>44732_3</v>
      </c>
      <c r="D469" s="20">
        <v>123.57169178434559</v>
      </c>
      <c r="E469" s="20">
        <v>274.1863328576494</v>
      </c>
      <c r="F469" s="20">
        <v>260.23945088371676</v>
      </c>
      <c r="G469" s="20">
        <v>199.73112977291095</v>
      </c>
      <c r="H469" s="20">
        <v>9.162002551258859E-2</v>
      </c>
      <c r="I469" s="20">
        <v>0.82218925153709854</v>
      </c>
      <c r="J469" s="20">
        <v>0.28872718259175867</v>
      </c>
      <c r="K469" s="20">
        <v>-16.37639423888438</v>
      </c>
      <c r="L469" s="20">
        <v>-41.309949837882336</v>
      </c>
      <c r="M469" s="20">
        <v>-36.13990674830012</v>
      </c>
      <c r="N469" s="20">
        <v>-29.431053565151167</v>
      </c>
      <c r="O469" s="20">
        <v>-2.5030328119980058E-2</v>
      </c>
      <c r="P469" s="20">
        <v>-0.17873611118014615</v>
      </c>
      <c r="Q469" s="20">
        <v>-7.8556034733659144E-2</v>
      </c>
      <c r="R469" s="3">
        <f t="shared" si="66"/>
        <v>0</v>
      </c>
      <c r="S469" s="3">
        <f t="shared" si="67"/>
        <v>0</v>
      </c>
      <c r="T469" s="3">
        <f t="shared" si="68"/>
        <v>0</v>
      </c>
      <c r="U469" s="3">
        <f t="shared" si="69"/>
        <v>0</v>
      </c>
      <c r="V469" s="3">
        <f t="shared" si="70"/>
        <v>0</v>
      </c>
      <c r="W469" s="3">
        <f t="shared" si="71"/>
        <v>0</v>
      </c>
      <c r="X469" s="3">
        <f t="shared" si="72"/>
        <v>0</v>
      </c>
    </row>
    <row r="470" spans="1:24" x14ac:dyDescent="0.25">
      <c r="A470" s="35">
        <v>44732</v>
      </c>
      <c r="B470" s="36">
        <v>4</v>
      </c>
      <c r="C470" s="18" t="str">
        <f t="shared" si="65"/>
        <v>44732_4</v>
      </c>
      <c r="D470" s="20">
        <v>116.29607164007228</v>
      </c>
      <c r="E470" s="20">
        <v>255.8616367502043</v>
      </c>
      <c r="F470" s="20">
        <v>241.17793452535585</v>
      </c>
      <c r="G470" s="20">
        <v>186.35351234978106</v>
      </c>
      <c r="H470" s="20">
        <v>9.0743259151949029E-2</v>
      </c>
      <c r="I470" s="20">
        <v>0.79679528947183864</v>
      </c>
      <c r="J470" s="20">
        <v>0.286027085622648</v>
      </c>
      <c r="K470" s="20">
        <v>-16.515981572636203</v>
      </c>
      <c r="L470" s="20">
        <v>-40.145033969340226</v>
      </c>
      <c r="M470" s="20">
        <v>-34.927226903049586</v>
      </c>
      <c r="N470" s="20">
        <v>-29.385617002365503</v>
      </c>
      <c r="O470" s="20">
        <v>-2.3715895700017465E-2</v>
      </c>
      <c r="P470" s="20">
        <v>-0.17187324526001066</v>
      </c>
      <c r="Q470" s="20">
        <v>-7.4639179746138484E-2</v>
      </c>
      <c r="R470" s="3">
        <f t="shared" si="66"/>
        <v>0</v>
      </c>
      <c r="S470" s="3">
        <f t="shared" si="67"/>
        <v>0</v>
      </c>
      <c r="T470" s="3">
        <f t="shared" si="68"/>
        <v>0</v>
      </c>
      <c r="U470" s="3">
        <f t="shared" si="69"/>
        <v>0</v>
      </c>
      <c r="V470" s="3">
        <f t="shared" si="70"/>
        <v>0</v>
      </c>
      <c r="W470" s="3">
        <f t="shared" si="71"/>
        <v>0</v>
      </c>
      <c r="X470" s="3">
        <f t="shared" si="72"/>
        <v>0</v>
      </c>
    </row>
    <row r="471" spans="1:24" x14ac:dyDescent="0.25">
      <c r="A471" s="35">
        <v>44732</v>
      </c>
      <c r="B471" s="36">
        <v>5</v>
      </c>
      <c r="C471" s="18" t="str">
        <f t="shared" si="65"/>
        <v>44732_5</v>
      </c>
      <c r="D471" s="20">
        <v>114.65513953891926</v>
      </c>
      <c r="E471" s="20">
        <v>248.25284499394579</v>
      </c>
      <c r="F471" s="20">
        <v>232.40452418972541</v>
      </c>
      <c r="G471" s="20">
        <v>181.34317665248491</v>
      </c>
      <c r="H471" s="20">
        <v>9.2631741925763442E-2</v>
      </c>
      <c r="I471" s="20">
        <v>0.78925041491609071</v>
      </c>
      <c r="J471" s="20">
        <v>0.29113263212332785</v>
      </c>
      <c r="K471" s="20">
        <v>-16.812883569552497</v>
      </c>
      <c r="L471" s="20">
        <v>-41.344598936704358</v>
      </c>
      <c r="M471" s="20">
        <v>-36.07648551347738</v>
      </c>
      <c r="N471" s="20">
        <v>-29.889531583975817</v>
      </c>
      <c r="O471" s="20">
        <v>-2.3449297231327208E-2</v>
      </c>
      <c r="P471" s="20">
        <v>-0.17637052193016786</v>
      </c>
      <c r="Q471" s="20">
        <v>-7.3870923115857967E-2</v>
      </c>
      <c r="R471" s="3">
        <f t="shared" si="66"/>
        <v>0</v>
      </c>
      <c r="S471" s="3">
        <f t="shared" si="67"/>
        <v>0</v>
      </c>
      <c r="T471" s="3">
        <f t="shared" si="68"/>
        <v>0</v>
      </c>
      <c r="U471" s="3">
        <f t="shared" si="69"/>
        <v>0</v>
      </c>
      <c r="V471" s="3">
        <f t="shared" si="70"/>
        <v>0</v>
      </c>
      <c r="W471" s="3">
        <f t="shared" si="71"/>
        <v>0</v>
      </c>
      <c r="X471" s="3">
        <f t="shared" si="72"/>
        <v>0</v>
      </c>
    </row>
    <row r="472" spans="1:24" x14ac:dyDescent="0.25">
      <c r="A472" s="35">
        <v>44732</v>
      </c>
      <c r="B472" s="36">
        <v>6</v>
      </c>
      <c r="C472" s="18" t="str">
        <f t="shared" si="65"/>
        <v>44732_6</v>
      </c>
      <c r="D472" s="20">
        <v>118.34545181139198</v>
      </c>
      <c r="E472" s="20">
        <v>255.30259792251744</v>
      </c>
      <c r="F472" s="20">
        <v>238.75869091897661</v>
      </c>
      <c r="G472" s="20">
        <v>186.76672454737917</v>
      </c>
      <c r="H472" s="20">
        <v>9.0338908870702575E-2</v>
      </c>
      <c r="I472" s="20">
        <v>0.7906847516226404</v>
      </c>
      <c r="J472" s="20">
        <v>0.28440357084910817</v>
      </c>
      <c r="K472" s="20">
        <v>-16.378765952728745</v>
      </c>
      <c r="L472" s="20">
        <v>-41.336045976754178</v>
      </c>
      <c r="M472" s="20">
        <v>-36.246713105136507</v>
      </c>
      <c r="N472" s="20">
        <v>-29.421429329724674</v>
      </c>
      <c r="O472" s="20">
        <v>-2.4273673478737778E-2</v>
      </c>
      <c r="P472" s="20">
        <v>-0.18031467281692989</v>
      </c>
      <c r="Q472" s="20">
        <v>-7.6328643473999952E-2</v>
      </c>
      <c r="R472" s="3">
        <f t="shared" si="66"/>
        <v>0</v>
      </c>
      <c r="S472" s="3">
        <f t="shared" si="67"/>
        <v>0</v>
      </c>
      <c r="T472" s="3">
        <f t="shared" si="68"/>
        <v>0</v>
      </c>
      <c r="U472" s="3">
        <f t="shared" si="69"/>
        <v>0</v>
      </c>
      <c r="V472" s="3">
        <f t="shared" si="70"/>
        <v>0</v>
      </c>
      <c r="W472" s="3">
        <f t="shared" si="71"/>
        <v>0</v>
      </c>
      <c r="X472" s="3">
        <f t="shared" si="72"/>
        <v>0</v>
      </c>
    </row>
    <row r="473" spans="1:24" x14ac:dyDescent="0.25">
      <c r="A473" s="35">
        <v>44732</v>
      </c>
      <c r="B473" s="36">
        <v>7</v>
      </c>
      <c r="C473" s="18" t="str">
        <f t="shared" si="65"/>
        <v>44732_7</v>
      </c>
      <c r="D473" s="20">
        <v>133.82701096517886</v>
      </c>
      <c r="E473" s="20">
        <v>289.57334483305397</v>
      </c>
      <c r="F473" s="20">
        <v>271.8451196314283</v>
      </c>
      <c r="G473" s="20">
        <v>211.94503774773398</v>
      </c>
      <c r="H473" s="20">
        <v>9.5640057146711352E-2</v>
      </c>
      <c r="I473" s="20">
        <v>0.84631870043169577</v>
      </c>
      <c r="J473" s="20">
        <v>0.30004729274822473</v>
      </c>
      <c r="K473" s="20">
        <v>-14.947069746478881</v>
      </c>
      <c r="L473" s="20">
        <v>-39.977703592271951</v>
      </c>
      <c r="M473" s="20">
        <v>-35.453283778146186</v>
      </c>
      <c r="N473" s="20">
        <v>-27.446556586160057</v>
      </c>
      <c r="O473" s="20">
        <v>-2.5483864595932885E-2</v>
      </c>
      <c r="P473" s="20">
        <v>-0.1905819952973237</v>
      </c>
      <c r="Q473" s="20">
        <v>-8.0216597455700173E-2</v>
      </c>
      <c r="R473" s="3">
        <f t="shared" si="66"/>
        <v>0</v>
      </c>
      <c r="S473" s="3">
        <f t="shared" si="67"/>
        <v>0</v>
      </c>
      <c r="T473" s="3">
        <f t="shared" si="68"/>
        <v>0</v>
      </c>
      <c r="U473" s="3">
        <f t="shared" si="69"/>
        <v>0</v>
      </c>
      <c r="V473" s="3">
        <f t="shared" si="70"/>
        <v>0</v>
      </c>
      <c r="W473" s="3">
        <f t="shared" si="71"/>
        <v>0</v>
      </c>
      <c r="X473" s="3">
        <f t="shared" si="72"/>
        <v>0</v>
      </c>
    </row>
    <row r="474" spans="1:24" x14ac:dyDescent="0.25">
      <c r="A474" s="35">
        <v>44732</v>
      </c>
      <c r="B474" s="36">
        <v>8</v>
      </c>
      <c r="C474" s="18" t="str">
        <f t="shared" si="65"/>
        <v>44732_8</v>
      </c>
      <c r="D474" s="20">
        <v>160.46782542588193</v>
      </c>
      <c r="E474" s="20">
        <v>349.76577233456163</v>
      </c>
      <c r="F474" s="20">
        <v>325.27599689357447</v>
      </c>
      <c r="G474" s="20">
        <v>255.17081855778986</v>
      </c>
      <c r="H474" s="20">
        <v>0.10062613315694534</v>
      </c>
      <c r="I474" s="20">
        <v>0.95809344609301539</v>
      </c>
      <c r="J474" s="20">
        <v>0.31609383897625587</v>
      </c>
      <c r="K474" s="20">
        <v>-13.797154654192179</v>
      </c>
      <c r="L474" s="20">
        <v>-38.339511896087558</v>
      </c>
      <c r="M474" s="20">
        <v>-38.246528431141826</v>
      </c>
      <c r="N474" s="20">
        <v>-26.48649911741985</v>
      </c>
      <c r="O474" s="20">
        <v>-2.3482643881816631E-2</v>
      </c>
      <c r="P474" s="20">
        <v>-0.15765171947286888</v>
      </c>
      <c r="Q474" s="20">
        <v>-7.4276223953854359E-2</v>
      </c>
      <c r="R474" s="3">
        <f t="shared" si="66"/>
        <v>0</v>
      </c>
      <c r="S474" s="3">
        <f t="shared" si="67"/>
        <v>0</v>
      </c>
      <c r="T474" s="3">
        <f t="shared" si="68"/>
        <v>0</v>
      </c>
      <c r="U474" s="3">
        <f t="shared" si="69"/>
        <v>0</v>
      </c>
      <c r="V474" s="3">
        <f t="shared" si="70"/>
        <v>0</v>
      </c>
      <c r="W474" s="3">
        <f t="shared" si="71"/>
        <v>0</v>
      </c>
      <c r="X474" s="3">
        <f t="shared" si="72"/>
        <v>0</v>
      </c>
    </row>
    <row r="475" spans="1:24" x14ac:dyDescent="0.25">
      <c r="A475" s="35">
        <v>44732</v>
      </c>
      <c r="B475" s="36">
        <v>9</v>
      </c>
      <c r="C475" s="18" t="str">
        <f t="shared" si="65"/>
        <v>44732_9</v>
      </c>
      <c r="D475" s="20">
        <v>187.91577113653653</v>
      </c>
      <c r="E475" s="20">
        <v>411.11642888518151</v>
      </c>
      <c r="F475" s="20">
        <v>378.56821622074887</v>
      </c>
      <c r="G475" s="20">
        <v>298.29746421097525</v>
      </c>
      <c r="H475" s="20">
        <v>0.11287526210515474</v>
      </c>
      <c r="I475" s="20">
        <v>1.1199802227426054</v>
      </c>
      <c r="J475" s="20">
        <v>0.3531710426827725</v>
      </c>
      <c r="K475" s="20">
        <v>-19.070876673181296</v>
      </c>
      <c r="L475" s="20">
        <v>-43.623030707770774</v>
      </c>
      <c r="M475" s="20">
        <v>-47.879832473960299</v>
      </c>
      <c r="N475" s="20">
        <v>-36.26415651057097</v>
      </c>
      <c r="O475" s="20">
        <v>-7.6684286191246271E-3</v>
      </c>
      <c r="P475" s="20">
        <v>-5.766640525509354E-2</v>
      </c>
      <c r="Q475" s="20">
        <v>-2.9065529711559138E-2</v>
      </c>
      <c r="R475" s="3">
        <f t="shared" si="66"/>
        <v>0</v>
      </c>
      <c r="S475" s="3">
        <f t="shared" si="67"/>
        <v>0</v>
      </c>
      <c r="T475" s="3">
        <f t="shared" si="68"/>
        <v>0</v>
      </c>
      <c r="U475" s="3">
        <f t="shared" si="69"/>
        <v>0</v>
      </c>
      <c r="V475" s="3">
        <f t="shared" si="70"/>
        <v>0</v>
      </c>
      <c r="W475" s="3">
        <f t="shared" si="71"/>
        <v>0</v>
      </c>
      <c r="X475" s="3">
        <f t="shared" si="72"/>
        <v>0</v>
      </c>
    </row>
    <row r="476" spans="1:24" x14ac:dyDescent="0.25">
      <c r="A476" s="35">
        <v>44732</v>
      </c>
      <c r="B476" s="36">
        <v>10</v>
      </c>
      <c r="C476" s="18" t="str">
        <f t="shared" si="65"/>
        <v>44732_10</v>
      </c>
      <c r="D476" s="20">
        <v>217.03164485825656</v>
      </c>
      <c r="E476" s="20">
        <v>474.82694997243215</v>
      </c>
      <c r="F476" s="20">
        <v>438.83339982702353</v>
      </c>
      <c r="G476" s="20">
        <v>345.80637907948648</v>
      </c>
      <c r="H476" s="20">
        <v>0.1389325823425735</v>
      </c>
      <c r="I476" s="20">
        <v>1.355367672148879</v>
      </c>
      <c r="J476" s="20">
        <v>0.42875126019178855</v>
      </c>
      <c r="K476" s="20">
        <v>-16.526132299730122</v>
      </c>
      <c r="L476" s="20">
        <v>-35.747446703269752</v>
      </c>
      <c r="M476" s="20">
        <v>-42.345397198356729</v>
      </c>
      <c r="N476" s="20">
        <v>-33.396743481512459</v>
      </c>
      <c r="O476" s="20">
        <v>2.4223590246559023E-2</v>
      </c>
      <c r="P476" s="20">
        <v>0.11694896828146877</v>
      </c>
      <c r="Q476" s="20">
        <v>6.2935130625443439E-2</v>
      </c>
      <c r="R476" s="3">
        <f t="shared" si="66"/>
        <v>0</v>
      </c>
      <c r="S476" s="3">
        <f t="shared" si="67"/>
        <v>0</v>
      </c>
      <c r="T476" s="3">
        <f t="shared" si="68"/>
        <v>0</v>
      </c>
      <c r="U476" s="3">
        <f t="shared" si="69"/>
        <v>0</v>
      </c>
      <c r="V476" s="3">
        <f t="shared" si="70"/>
        <v>0</v>
      </c>
      <c r="W476" s="3">
        <f t="shared" si="71"/>
        <v>0</v>
      </c>
      <c r="X476" s="3">
        <f t="shared" si="72"/>
        <v>0</v>
      </c>
    </row>
    <row r="477" spans="1:24" x14ac:dyDescent="0.25">
      <c r="A477" s="35">
        <v>44732</v>
      </c>
      <c r="B477" s="36">
        <v>11</v>
      </c>
      <c r="C477" s="18" t="str">
        <f t="shared" si="65"/>
        <v>44732_11</v>
      </c>
      <c r="D477" s="20">
        <v>232.17660067606073</v>
      </c>
      <c r="E477" s="20">
        <v>516.47161962857717</v>
      </c>
      <c r="F477" s="20">
        <v>480.04762622442024</v>
      </c>
      <c r="G477" s="20">
        <v>377.78929810999222</v>
      </c>
      <c r="H477" s="20">
        <v>0.13810585111170826</v>
      </c>
      <c r="I477" s="20">
        <v>1.4240862556755385</v>
      </c>
      <c r="J477" s="20">
        <v>0.42725716729173718</v>
      </c>
      <c r="K477" s="20">
        <v>-13.790603891440462</v>
      </c>
      <c r="L477" s="20">
        <v>-35.444032229750654</v>
      </c>
      <c r="M477" s="20">
        <v>-41.71628769089871</v>
      </c>
      <c r="N477" s="20">
        <v>-32.067755773766791</v>
      </c>
      <c r="O477" s="20">
        <v>2.6577265012959417E-2</v>
      </c>
      <c r="P477" s="20">
        <v>0.13630864472929044</v>
      </c>
      <c r="Q477" s="20">
        <v>7.0204070709912303E-2</v>
      </c>
      <c r="R477" s="3">
        <f t="shared" si="66"/>
        <v>0</v>
      </c>
      <c r="S477" s="3">
        <f t="shared" si="67"/>
        <v>0</v>
      </c>
      <c r="T477" s="3">
        <f t="shared" si="68"/>
        <v>0</v>
      </c>
      <c r="U477" s="3">
        <f t="shared" si="69"/>
        <v>0</v>
      </c>
      <c r="V477" s="3">
        <f t="shared" si="70"/>
        <v>0</v>
      </c>
      <c r="W477" s="3">
        <f t="shared" si="71"/>
        <v>0</v>
      </c>
      <c r="X477" s="3">
        <f t="shared" si="72"/>
        <v>0</v>
      </c>
    </row>
    <row r="478" spans="1:24" x14ac:dyDescent="0.25">
      <c r="A478" s="35">
        <v>44732</v>
      </c>
      <c r="B478" s="36">
        <v>12</v>
      </c>
      <c r="C478" s="18" t="str">
        <f t="shared" si="65"/>
        <v>44732_12</v>
      </c>
      <c r="D478" s="20">
        <v>244.45798862814681</v>
      </c>
      <c r="E478" s="20">
        <v>540.2856276457934</v>
      </c>
      <c r="F478" s="20">
        <v>503.1131417390763</v>
      </c>
      <c r="G478" s="20">
        <v>395.590999560532</v>
      </c>
      <c r="H478" s="20">
        <v>0.13517791422940073</v>
      </c>
      <c r="I478" s="20">
        <v>1.4454651454737757</v>
      </c>
      <c r="J478" s="20">
        <v>0.41833105163186646</v>
      </c>
      <c r="K478" s="20">
        <v>-11.157852806458706</v>
      </c>
      <c r="L478" s="20">
        <v>-29.309105298114954</v>
      </c>
      <c r="M478" s="20">
        <v>-37.368049176512834</v>
      </c>
      <c r="N478" s="20">
        <v>-28.210140506372415</v>
      </c>
      <c r="O478" s="20">
        <v>3.1542189277032444E-2</v>
      </c>
      <c r="P478" s="20">
        <v>0.17283973225391255</v>
      </c>
      <c r="Q478" s="20">
        <v>8.4713089042014744E-2</v>
      </c>
      <c r="R478" s="3">
        <f t="shared" si="66"/>
        <v>0</v>
      </c>
      <c r="S478" s="3">
        <f t="shared" si="67"/>
        <v>0</v>
      </c>
      <c r="T478" s="3">
        <f t="shared" si="68"/>
        <v>0</v>
      </c>
      <c r="U478" s="3">
        <f t="shared" si="69"/>
        <v>0</v>
      </c>
      <c r="V478" s="3">
        <f t="shared" si="70"/>
        <v>3.4989292331466443E-2</v>
      </c>
      <c r="W478" s="3">
        <f t="shared" si="71"/>
        <v>0</v>
      </c>
      <c r="X478" s="3">
        <f t="shared" si="72"/>
        <v>8.1279663482402183E-3</v>
      </c>
    </row>
    <row r="479" spans="1:24" x14ac:dyDescent="0.25">
      <c r="A479" s="35">
        <v>44732</v>
      </c>
      <c r="B479" s="36">
        <v>13</v>
      </c>
      <c r="C479" s="18" t="str">
        <f t="shared" si="65"/>
        <v>44732_13</v>
      </c>
      <c r="D479" s="20">
        <v>248.38755139361453</v>
      </c>
      <c r="E479" s="20">
        <v>549.68632197978991</v>
      </c>
      <c r="F479" s="20">
        <v>513.89918271050146</v>
      </c>
      <c r="G479" s="20">
        <v>403.23839581774814</v>
      </c>
      <c r="H479" s="20">
        <v>0.13488037009433307</v>
      </c>
      <c r="I479" s="20">
        <v>1.442489296458533</v>
      </c>
      <c r="J479" s="20">
        <v>0.41714508091438163</v>
      </c>
      <c r="K479" s="20">
        <v>-10.278547421743927</v>
      </c>
      <c r="L479" s="20">
        <v>-28.42156966654079</v>
      </c>
      <c r="M479" s="20">
        <v>-35.933007944047311</v>
      </c>
      <c r="N479" s="20">
        <v>-26.729208338363957</v>
      </c>
      <c r="O479" s="20">
        <v>2.1310732177217136E-2</v>
      </c>
      <c r="P479" s="20">
        <v>0.12711328977548303</v>
      </c>
      <c r="Q479" s="20">
        <v>5.5350328255383864E-2</v>
      </c>
      <c r="R479" s="3">
        <f t="shared" si="66"/>
        <v>0</v>
      </c>
      <c r="S479" s="3">
        <f t="shared" si="67"/>
        <v>0</v>
      </c>
      <c r="T479" s="3">
        <f t="shared" si="68"/>
        <v>0</v>
      </c>
      <c r="U479" s="3">
        <f t="shared" si="69"/>
        <v>0</v>
      </c>
      <c r="V479" s="3">
        <f t="shared" si="70"/>
        <v>0</v>
      </c>
      <c r="W479" s="3">
        <f t="shared" si="71"/>
        <v>0</v>
      </c>
      <c r="X479" s="3">
        <f t="shared" si="72"/>
        <v>0</v>
      </c>
    </row>
    <row r="480" spans="1:24" x14ac:dyDescent="0.25">
      <c r="A480" s="35">
        <v>44732</v>
      </c>
      <c r="B480" s="36">
        <v>14</v>
      </c>
      <c r="C480" s="18" t="str">
        <f t="shared" si="65"/>
        <v>44732_14</v>
      </c>
      <c r="D480" s="20">
        <v>248.94502775671089</v>
      </c>
      <c r="E480" s="20">
        <v>549.77062205535458</v>
      </c>
      <c r="F480" s="20">
        <v>516.53708011247738</v>
      </c>
      <c r="G480" s="20">
        <v>405.68456161010488</v>
      </c>
      <c r="H480" s="20">
        <v>0.12783429224153164</v>
      </c>
      <c r="I480" s="20">
        <v>1.3934415866250587</v>
      </c>
      <c r="J480" s="20">
        <v>0.39690286895726223</v>
      </c>
      <c r="K480" s="20">
        <v>-11.240385853585662</v>
      </c>
      <c r="L480" s="20">
        <v>-32.185093232819739</v>
      </c>
      <c r="M480" s="20">
        <v>-39.498916086489473</v>
      </c>
      <c r="N480" s="20">
        <v>-28.632800302776577</v>
      </c>
      <c r="O480" s="20">
        <v>1.5359195484613173E-2</v>
      </c>
      <c r="P480" s="20">
        <v>8.8426415326131325E-2</v>
      </c>
      <c r="Q480" s="20">
        <v>3.8492203993202093E-2</v>
      </c>
      <c r="R480" s="3">
        <f t="shared" si="66"/>
        <v>0</v>
      </c>
      <c r="S480" s="3">
        <f t="shared" si="67"/>
        <v>0</v>
      </c>
      <c r="T480" s="3">
        <f t="shared" si="68"/>
        <v>0</v>
      </c>
      <c r="U480" s="3">
        <f t="shared" si="69"/>
        <v>0</v>
      </c>
      <c r="V480" s="3">
        <f t="shared" si="70"/>
        <v>0</v>
      </c>
      <c r="W480" s="3">
        <f t="shared" si="71"/>
        <v>0</v>
      </c>
      <c r="X480" s="3">
        <f t="shared" si="72"/>
        <v>0</v>
      </c>
    </row>
    <row r="481" spans="1:24" x14ac:dyDescent="0.25">
      <c r="A481" s="35">
        <v>44732</v>
      </c>
      <c r="B481" s="36">
        <v>15</v>
      </c>
      <c r="C481" s="18" t="str">
        <f t="shared" si="65"/>
        <v>44732_15</v>
      </c>
      <c r="D481" s="20">
        <v>245.67978585310976</v>
      </c>
      <c r="E481" s="20">
        <v>546.38731039521326</v>
      </c>
      <c r="F481" s="20">
        <v>513.95641077185746</v>
      </c>
      <c r="G481" s="20">
        <v>400.51908010927286</v>
      </c>
      <c r="H481" s="20">
        <v>0.1258500880898939</v>
      </c>
      <c r="I481" s="20">
        <v>1.3521419536926662</v>
      </c>
      <c r="J481" s="20">
        <v>0.39091932864903445</v>
      </c>
      <c r="K481" s="20">
        <v>-11.665862740897246</v>
      </c>
      <c r="L481" s="20">
        <v>-31.302373951667022</v>
      </c>
      <c r="M481" s="20">
        <v>-38.276188235675853</v>
      </c>
      <c r="N481" s="20">
        <v>-28.891834342733347</v>
      </c>
      <c r="O481" s="20">
        <v>1.3325874098572322E-2</v>
      </c>
      <c r="P481" s="20">
        <v>8.9751642104514029E-2</v>
      </c>
      <c r="Q481" s="20">
        <v>3.2521179142964478E-2</v>
      </c>
      <c r="R481" s="3">
        <f t="shared" si="66"/>
        <v>0</v>
      </c>
      <c r="S481" s="3">
        <f t="shared" si="67"/>
        <v>0</v>
      </c>
      <c r="T481" s="3">
        <f t="shared" si="68"/>
        <v>0</v>
      </c>
      <c r="U481" s="3">
        <f t="shared" si="69"/>
        <v>0</v>
      </c>
      <c r="V481" s="3">
        <f t="shared" si="70"/>
        <v>0</v>
      </c>
      <c r="W481" s="3">
        <f t="shared" si="71"/>
        <v>0</v>
      </c>
      <c r="X481" s="3">
        <f t="shared" si="72"/>
        <v>0</v>
      </c>
    </row>
    <row r="482" spans="1:24" x14ac:dyDescent="0.25">
      <c r="A482" s="35">
        <v>44732</v>
      </c>
      <c r="B482" s="36">
        <v>16</v>
      </c>
      <c r="C482" s="18" t="str">
        <f t="shared" si="65"/>
        <v>44732_16</v>
      </c>
      <c r="D482" s="20">
        <v>244.8135762293318</v>
      </c>
      <c r="E482" s="20">
        <v>543.05805969527603</v>
      </c>
      <c r="F482" s="20">
        <v>512.38625010246574</v>
      </c>
      <c r="G482" s="20">
        <v>398.51405241952585</v>
      </c>
      <c r="H482" s="20">
        <v>0.12956776097437397</v>
      </c>
      <c r="I482" s="20">
        <v>1.3545034932665068</v>
      </c>
      <c r="J482" s="20">
        <v>0.40202338904728685</v>
      </c>
      <c r="K482" s="20">
        <v>-13.61198971155158</v>
      </c>
      <c r="L482" s="20">
        <v>-34.246356078996541</v>
      </c>
      <c r="M482" s="20">
        <v>-40.526639179744258</v>
      </c>
      <c r="N482" s="20">
        <v>-31.522147816465331</v>
      </c>
      <c r="O482" s="20">
        <v>1.136175238651385E-2</v>
      </c>
      <c r="P482" s="20">
        <v>7.9353429581874607E-2</v>
      </c>
      <c r="Q482" s="20">
        <v>2.6608870903144306E-2</v>
      </c>
      <c r="R482" s="3">
        <f t="shared" si="66"/>
        <v>0</v>
      </c>
      <c r="S482" s="3">
        <f t="shared" si="67"/>
        <v>0</v>
      </c>
      <c r="T482" s="3">
        <f t="shared" si="68"/>
        <v>0</v>
      </c>
      <c r="U482" s="3">
        <f t="shared" si="69"/>
        <v>0</v>
      </c>
      <c r="V482" s="3">
        <f t="shared" si="70"/>
        <v>0</v>
      </c>
      <c r="W482" s="3">
        <f t="shared" si="71"/>
        <v>0</v>
      </c>
      <c r="X482" s="3">
        <f t="shared" si="72"/>
        <v>0</v>
      </c>
    </row>
    <row r="483" spans="1:24" x14ac:dyDescent="0.25">
      <c r="A483" s="35">
        <v>44732</v>
      </c>
      <c r="B483" s="36">
        <v>17</v>
      </c>
      <c r="C483" s="18" t="str">
        <f t="shared" si="65"/>
        <v>44732_17</v>
      </c>
      <c r="D483" s="20">
        <v>240.63912620803291</v>
      </c>
      <c r="E483" s="20">
        <v>539.50086689141006</v>
      </c>
      <c r="F483" s="20">
        <v>511.02661359934092</v>
      </c>
      <c r="G483" s="20">
        <v>395.2738185845314</v>
      </c>
      <c r="H483" s="20">
        <v>0.13406009211979295</v>
      </c>
      <c r="I483" s="20">
        <v>1.3536629599587366</v>
      </c>
      <c r="J483" s="20">
        <v>0.41502123780247641</v>
      </c>
      <c r="K483" s="20">
        <v>-15.010311622097699</v>
      </c>
      <c r="L483" s="20">
        <v>-37.289010136364382</v>
      </c>
      <c r="M483" s="20">
        <v>-43.260726817161334</v>
      </c>
      <c r="N483" s="20">
        <v>-33.682106872860601</v>
      </c>
      <c r="O483" s="20">
        <v>1.8233041414582405E-2</v>
      </c>
      <c r="P483" s="20">
        <v>0.10687957289038273</v>
      </c>
      <c r="Q483" s="20">
        <v>4.6409294518257829E-2</v>
      </c>
      <c r="R483" s="3">
        <f t="shared" si="66"/>
        <v>0</v>
      </c>
      <c r="S483" s="3">
        <f t="shared" si="67"/>
        <v>0</v>
      </c>
      <c r="T483" s="3">
        <f t="shared" si="68"/>
        <v>0</v>
      </c>
      <c r="U483" s="3">
        <f t="shared" si="69"/>
        <v>0</v>
      </c>
      <c r="V483" s="3">
        <f t="shared" si="70"/>
        <v>0</v>
      </c>
      <c r="W483" s="3">
        <f t="shared" si="71"/>
        <v>0</v>
      </c>
      <c r="X483" s="3">
        <f t="shared" si="72"/>
        <v>0</v>
      </c>
    </row>
    <row r="484" spans="1:24" x14ac:dyDescent="0.25">
      <c r="A484" s="35">
        <v>44732</v>
      </c>
      <c r="B484" s="36">
        <v>18</v>
      </c>
      <c r="C484" s="18" t="str">
        <f t="shared" si="65"/>
        <v>44732_18</v>
      </c>
      <c r="D484" s="20">
        <v>243.19240440251338</v>
      </c>
      <c r="E484" s="20">
        <v>541.39645103459588</v>
      </c>
      <c r="F484" s="20">
        <v>518.55671630209599</v>
      </c>
      <c r="G484" s="20">
        <v>400.12320590189887</v>
      </c>
      <c r="H484" s="20">
        <v>0.13159362782377762</v>
      </c>
      <c r="I484" s="20">
        <v>1.2874563143217694</v>
      </c>
      <c r="J484" s="20">
        <v>0.40802101933069185</v>
      </c>
      <c r="K484" s="20">
        <v>-18.559169674059884</v>
      </c>
      <c r="L484" s="20">
        <v>-47.514572220886151</v>
      </c>
      <c r="M484" s="20">
        <v>-50.586410855374375</v>
      </c>
      <c r="N484" s="20">
        <v>-38.389731658596865</v>
      </c>
      <c r="O484" s="20">
        <v>3.9775065720312119E-3</v>
      </c>
      <c r="P484" s="20">
        <v>-7.4900289667276972E-3</v>
      </c>
      <c r="Q484" s="20">
        <v>5.0793202039612871E-3</v>
      </c>
      <c r="R484" s="3">
        <f t="shared" si="66"/>
        <v>0</v>
      </c>
      <c r="S484" s="3">
        <f t="shared" si="67"/>
        <v>0</v>
      </c>
      <c r="T484" s="3">
        <f t="shared" si="68"/>
        <v>0</v>
      </c>
      <c r="U484" s="3">
        <f t="shared" si="69"/>
        <v>0</v>
      </c>
      <c r="V484" s="3">
        <f t="shared" si="70"/>
        <v>0</v>
      </c>
      <c r="W484" s="3">
        <f t="shared" si="71"/>
        <v>0</v>
      </c>
      <c r="X484" s="3">
        <f t="shared" si="72"/>
        <v>0</v>
      </c>
    </row>
    <row r="485" spans="1:24" x14ac:dyDescent="0.25">
      <c r="A485" s="35">
        <v>44732</v>
      </c>
      <c r="B485" s="36">
        <v>19</v>
      </c>
      <c r="C485" s="18" t="str">
        <f t="shared" si="65"/>
        <v>44732_19</v>
      </c>
      <c r="D485" s="20">
        <v>257.07501472172123</v>
      </c>
      <c r="E485" s="20">
        <v>571.91224275576678</v>
      </c>
      <c r="F485" s="20">
        <v>555.96556973147847</v>
      </c>
      <c r="G485" s="20">
        <v>425.21338280001521</v>
      </c>
      <c r="H485" s="20">
        <v>0.14999705439591765</v>
      </c>
      <c r="I485" s="20">
        <v>1.4274197184244442</v>
      </c>
      <c r="J485" s="20">
        <v>0.46260512826133626</v>
      </c>
      <c r="K485" s="20">
        <v>-21.782672066577071</v>
      </c>
      <c r="L485" s="20">
        <v>-54.036548279224199</v>
      </c>
      <c r="M485" s="20">
        <v>-54.025242834951072</v>
      </c>
      <c r="N485" s="20">
        <v>-42.097429644732422</v>
      </c>
      <c r="O485" s="20">
        <v>-1.6490563939586065E-2</v>
      </c>
      <c r="P485" s="20">
        <v>-0.1147494516281909</v>
      </c>
      <c r="Q485" s="20">
        <v>-5.4322736363205393E-2</v>
      </c>
      <c r="R485" s="3">
        <f t="shared" si="66"/>
        <v>0</v>
      </c>
      <c r="S485" s="3">
        <f t="shared" si="67"/>
        <v>0</v>
      </c>
      <c r="T485" s="3">
        <f t="shared" si="68"/>
        <v>0</v>
      </c>
      <c r="U485" s="3">
        <f t="shared" si="69"/>
        <v>0</v>
      </c>
      <c r="V485" s="3">
        <f t="shared" si="70"/>
        <v>0</v>
      </c>
      <c r="W485" s="3">
        <f t="shared" si="71"/>
        <v>0</v>
      </c>
      <c r="X485" s="3">
        <f t="shared" si="72"/>
        <v>0</v>
      </c>
    </row>
    <row r="486" spans="1:24" x14ac:dyDescent="0.25">
      <c r="A486" s="35">
        <v>44732</v>
      </c>
      <c r="B486" s="36">
        <v>20</v>
      </c>
      <c r="C486" s="18" t="str">
        <f t="shared" si="65"/>
        <v>44732_20</v>
      </c>
      <c r="D486" s="20">
        <v>257.66857946938228</v>
      </c>
      <c r="E486" s="20">
        <v>580.70613494323527</v>
      </c>
      <c r="F486" s="20">
        <v>569.07306071637697</v>
      </c>
      <c r="G486" s="20">
        <v>430.26395742708712</v>
      </c>
      <c r="H486" s="20">
        <v>0.15580642837316069</v>
      </c>
      <c r="I486" s="20">
        <v>1.4790523135276219</v>
      </c>
      <c r="J486" s="20">
        <v>0.48010398628287798</v>
      </c>
      <c r="K486" s="20">
        <v>-24.063657512837057</v>
      </c>
      <c r="L486" s="20">
        <v>-57.649048466803173</v>
      </c>
      <c r="M486" s="20">
        <v>-56.609914939455841</v>
      </c>
      <c r="N486" s="20">
        <v>-44.896652145413199</v>
      </c>
      <c r="O486" s="20">
        <v>-1.9121182578498711E-2</v>
      </c>
      <c r="P486" s="20">
        <v>-0.12916144026291948</v>
      </c>
      <c r="Q486" s="20">
        <v>-6.2196752435059413E-2</v>
      </c>
      <c r="R486" s="3">
        <f t="shared" si="66"/>
        <v>0</v>
      </c>
      <c r="S486" s="3">
        <f t="shared" si="67"/>
        <v>0</v>
      </c>
      <c r="T486" s="3">
        <f t="shared" si="68"/>
        <v>0</v>
      </c>
      <c r="U486" s="3">
        <f t="shared" si="69"/>
        <v>0</v>
      </c>
      <c r="V486" s="3">
        <f t="shared" si="70"/>
        <v>0</v>
      </c>
      <c r="W486" s="3">
        <f t="shared" si="71"/>
        <v>0</v>
      </c>
      <c r="X486" s="3">
        <f t="shared" si="72"/>
        <v>0</v>
      </c>
    </row>
    <row r="487" spans="1:24" x14ac:dyDescent="0.25">
      <c r="A487" s="35">
        <v>44732</v>
      </c>
      <c r="B487" s="36">
        <v>21</v>
      </c>
      <c r="C487" s="18" t="str">
        <f t="shared" si="65"/>
        <v>44732_21</v>
      </c>
      <c r="D487" s="20">
        <v>252.17229315843545</v>
      </c>
      <c r="E487" s="20">
        <v>574.78116496813323</v>
      </c>
      <c r="F487" s="20">
        <v>565.0376260693547</v>
      </c>
      <c r="G487" s="20">
        <v>422.82431598133269</v>
      </c>
      <c r="H487" s="20">
        <v>0.15086006226696821</v>
      </c>
      <c r="I487" s="20">
        <v>1.4564897521861302</v>
      </c>
      <c r="J487" s="20">
        <v>0.46589461268329951</v>
      </c>
      <c r="K487" s="20">
        <v>-26.716421996256983</v>
      </c>
      <c r="L487" s="20">
        <v>-62.324704022936615</v>
      </c>
      <c r="M487" s="20">
        <v>-60.594897903562739</v>
      </c>
      <c r="N487" s="20">
        <v>-48.719752108535815</v>
      </c>
      <c r="O487" s="20">
        <v>-2.1321804059998947E-2</v>
      </c>
      <c r="P487" s="20">
        <v>-0.14482778635617657</v>
      </c>
      <c r="Q487" s="20">
        <v>-6.8540837738822372E-2</v>
      </c>
      <c r="R487" s="3">
        <f t="shared" si="66"/>
        <v>0</v>
      </c>
      <c r="S487" s="3">
        <f t="shared" si="67"/>
        <v>0</v>
      </c>
      <c r="T487" s="3">
        <f t="shared" si="68"/>
        <v>0</v>
      </c>
      <c r="U487" s="3">
        <f t="shared" si="69"/>
        <v>0</v>
      </c>
      <c r="V487" s="3">
        <f t="shared" si="70"/>
        <v>0</v>
      </c>
      <c r="W487" s="3">
        <f t="shared" si="71"/>
        <v>0</v>
      </c>
      <c r="X487" s="3">
        <f t="shared" si="72"/>
        <v>0</v>
      </c>
    </row>
    <row r="488" spans="1:24" x14ac:dyDescent="0.25">
      <c r="A488" s="35">
        <v>44732</v>
      </c>
      <c r="B488" s="36">
        <v>22</v>
      </c>
      <c r="C488" s="18" t="str">
        <f t="shared" si="65"/>
        <v>44732_22</v>
      </c>
      <c r="D488" s="20">
        <v>243.98932840788908</v>
      </c>
      <c r="E488" s="20">
        <v>557.48531176380789</v>
      </c>
      <c r="F488" s="20">
        <v>549.97541185369334</v>
      </c>
      <c r="G488" s="20">
        <v>409.15477752337023</v>
      </c>
      <c r="H488" s="20">
        <v>0.15179230852571918</v>
      </c>
      <c r="I488" s="20">
        <v>1.4398991074340628</v>
      </c>
      <c r="J488" s="20">
        <v>0.46792595989244617</v>
      </c>
      <c r="K488" s="20">
        <v>-29.005169316678682</v>
      </c>
      <c r="L488" s="20">
        <v>-68.366077669646515</v>
      </c>
      <c r="M488" s="20">
        <v>-66.117070263958283</v>
      </c>
      <c r="N488" s="20">
        <v>-52.979788606566686</v>
      </c>
      <c r="O488" s="20">
        <v>-1.8110508014973319E-2</v>
      </c>
      <c r="P488" s="20">
        <v>-0.13831685961170617</v>
      </c>
      <c r="Q488" s="20">
        <v>-5.9452627820025361E-2</v>
      </c>
      <c r="R488" s="3">
        <f t="shared" si="66"/>
        <v>0</v>
      </c>
      <c r="S488" s="3">
        <f t="shared" si="67"/>
        <v>0</v>
      </c>
      <c r="T488" s="3">
        <f t="shared" si="68"/>
        <v>0</v>
      </c>
      <c r="U488" s="3">
        <f t="shared" si="69"/>
        <v>0</v>
      </c>
      <c r="V488" s="3">
        <f t="shared" si="70"/>
        <v>0</v>
      </c>
      <c r="W488" s="3">
        <f t="shared" si="71"/>
        <v>0</v>
      </c>
      <c r="X488" s="3">
        <f t="shared" si="72"/>
        <v>0</v>
      </c>
    </row>
    <row r="489" spans="1:24" x14ac:dyDescent="0.25">
      <c r="A489" s="35">
        <v>44732</v>
      </c>
      <c r="B489" s="36">
        <v>23</v>
      </c>
      <c r="C489" s="18" t="str">
        <f t="shared" si="65"/>
        <v>44732_23</v>
      </c>
      <c r="D489" s="20">
        <v>225.5986716773366</v>
      </c>
      <c r="E489" s="20">
        <v>517.83331370244662</v>
      </c>
      <c r="F489" s="20">
        <v>511.70116387871548</v>
      </c>
      <c r="G489" s="20">
        <v>378.2206518279109</v>
      </c>
      <c r="H489" s="20">
        <v>0.14150648501431246</v>
      </c>
      <c r="I489" s="20">
        <v>1.3399885286485107</v>
      </c>
      <c r="J489" s="20">
        <v>0.43809197883935125</v>
      </c>
      <c r="K489" s="20">
        <v>-31.78349452586777</v>
      </c>
      <c r="L489" s="20">
        <v>-74.499901464639933</v>
      </c>
      <c r="M489" s="20">
        <v>-72.031772439602875</v>
      </c>
      <c r="N489" s="20">
        <v>-57.908429050114094</v>
      </c>
      <c r="O489" s="20">
        <v>-1.9008027179338163E-2</v>
      </c>
      <c r="P489" s="20">
        <v>-0.15244830044332999</v>
      </c>
      <c r="Q489" s="20">
        <v>-6.1824990758373076E-2</v>
      </c>
      <c r="R489" s="3">
        <f t="shared" si="66"/>
        <v>0</v>
      </c>
      <c r="S489" s="3">
        <f t="shared" si="67"/>
        <v>0</v>
      </c>
      <c r="T489" s="3">
        <f t="shared" si="68"/>
        <v>0</v>
      </c>
      <c r="U489" s="3">
        <f t="shared" si="69"/>
        <v>0</v>
      </c>
      <c r="V489" s="3">
        <f t="shared" si="70"/>
        <v>0</v>
      </c>
      <c r="W489" s="3">
        <f t="shared" si="71"/>
        <v>0</v>
      </c>
      <c r="X489" s="3">
        <f t="shared" si="72"/>
        <v>0</v>
      </c>
    </row>
    <row r="490" spans="1:24" x14ac:dyDescent="0.25">
      <c r="A490" s="35">
        <v>44732</v>
      </c>
      <c r="B490" s="36">
        <v>24</v>
      </c>
      <c r="C490" s="18" t="str">
        <f t="shared" si="65"/>
        <v>44732_24</v>
      </c>
      <c r="D490" s="20">
        <v>201.64439081137905</v>
      </c>
      <c r="E490" s="20">
        <v>461.46068579838226</v>
      </c>
      <c r="F490" s="20">
        <v>454.76894283144486</v>
      </c>
      <c r="G490" s="20">
        <v>336.57263775746321</v>
      </c>
      <c r="H490" s="20">
        <v>0.12425019872304079</v>
      </c>
      <c r="I490" s="20">
        <v>1.1975845261571767</v>
      </c>
      <c r="J490" s="20">
        <v>0.38667696667246754</v>
      </c>
      <c r="K490" s="20">
        <v>-29.518550451605041</v>
      </c>
      <c r="L490" s="20">
        <v>-72.516756395158481</v>
      </c>
      <c r="M490" s="20">
        <v>-69.73320426102606</v>
      </c>
      <c r="N490" s="20">
        <v>-54.344133293955586</v>
      </c>
      <c r="O490" s="20">
        <v>-2.3447606377991478E-2</v>
      </c>
      <c r="P490" s="20">
        <v>-0.1748197642179348</v>
      </c>
      <c r="Q490" s="20">
        <v>-7.4467910543022611E-2</v>
      </c>
      <c r="R490" s="3">
        <f t="shared" si="66"/>
        <v>0</v>
      </c>
      <c r="S490" s="3">
        <f t="shared" si="67"/>
        <v>0</v>
      </c>
      <c r="T490" s="3">
        <f t="shared" si="68"/>
        <v>0</v>
      </c>
      <c r="U490" s="3">
        <f t="shared" si="69"/>
        <v>0</v>
      </c>
      <c r="V490" s="3">
        <f t="shared" si="70"/>
        <v>0</v>
      </c>
      <c r="W490" s="3">
        <f t="shared" si="71"/>
        <v>0</v>
      </c>
      <c r="X490" s="3">
        <f t="shared" si="72"/>
        <v>0</v>
      </c>
    </row>
    <row r="491" spans="1:24" x14ac:dyDescent="0.25">
      <c r="A491" s="35">
        <v>44733</v>
      </c>
      <c r="B491" s="36">
        <v>1</v>
      </c>
      <c r="C491" s="18" t="str">
        <f t="shared" si="65"/>
        <v>44733_1</v>
      </c>
      <c r="D491" s="20">
        <v>175.41014273088737</v>
      </c>
      <c r="E491" s="20">
        <v>395.36033657291199</v>
      </c>
      <c r="F491" s="20">
        <v>385.68937853584976</v>
      </c>
      <c r="G491" s="20">
        <v>288.33981656350221</v>
      </c>
      <c r="H491" s="20">
        <v>0.10869610646942315</v>
      </c>
      <c r="I491" s="20">
        <v>1.0339646328925196</v>
      </c>
      <c r="J491" s="20">
        <v>0.34035176579727505</v>
      </c>
      <c r="K491" s="20">
        <v>-23.620996100226183</v>
      </c>
      <c r="L491" s="20">
        <v>-60.695568290347346</v>
      </c>
      <c r="M491" s="20">
        <v>-56.92990306293364</v>
      </c>
      <c r="N491" s="20">
        <v>-42.322389114730818</v>
      </c>
      <c r="O491" s="20">
        <v>-2.5339483349595713E-2</v>
      </c>
      <c r="P491" s="20">
        <v>-0.18750105573310388</v>
      </c>
      <c r="Q491" s="20">
        <v>-7.9782970193127564E-2</v>
      </c>
      <c r="R491" s="3">
        <f t="shared" si="66"/>
        <v>0</v>
      </c>
      <c r="S491" s="3">
        <f t="shared" si="67"/>
        <v>0</v>
      </c>
      <c r="T491" s="3">
        <f t="shared" si="68"/>
        <v>0</v>
      </c>
      <c r="U491" s="3">
        <f t="shared" si="69"/>
        <v>0</v>
      </c>
      <c r="V491" s="3">
        <f t="shared" si="70"/>
        <v>0</v>
      </c>
      <c r="W491" s="3">
        <f t="shared" si="71"/>
        <v>0</v>
      </c>
      <c r="X491" s="3">
        <f t="shared" si="72"/>
        <v>0</v>
      </c>
    </row>
    <row r="492" spans="1:24" x14ac:dyDescent="0.25">
      <c r="A492" s="35">
        <v>44733</v>
      </c>
      <c r="B492" s="36">
        <v>2</v>
      </c>
      <c r="C492" s="18" t="str">
        <f t="shared" si="65"/>
        <v>44733_2</v>
      </c>
      <c r="D492" s="20">
        <v>152.91146424648338</v>
      </c>
      <c r="E492" s="20">
        <v>337.28495696692977</v>
      </c>
      <c r="F492" s="20">
        <v>323.9099032223574</v>
      </c>
      <c r="G492" s="20">
        <v>246.67168508290618</v>
      </c>
      <c r="H492" s="20">
        <v>0.10148682392272015</v>
      </c>
      <c r="I492" s="20">
        <v>0.91616473073937998</v>
      </c>
      <c r="J492" s="20">
        <v>0.31856336294917914</v>
      </c>
      <c r="K492" s="20">
        <v>-21.370184947562478</v>
      </c>
      <c r="L492" s="20">
        <v>-57.238059674950456</v>
      </c>
      <c r="M492" s="20">
        <v>-53.906287355729205</v>
      </c>
      <c r="N492" s="20">
        <v>-37.373205155510718</v>
      </c>
      <c r="O492" s="20">
        <v>-2.5531391315067039E-2</v>
      </c>
      <c r="P492" s="20">
        <v>-0.19524060563784401</v>
      </c>
      <c r="Q492" s="20">
        <v>-8.0329566611855793E-2</v>
      </c>
      <c r="R492" s="3">
        <f t="shared" si="66"/>
        <v>0</v>
      </c>
      <c r="S492" s="3">
        <f t="shared" si="67"/>
        <v>0</v>
      </c>
      <c r="T492" s="3">
        <f t="shared" si="68"/>
        <v>0</v>
      </c>
      <c r="U492" s="3">
        <f t="shared" si="69"/>
        <v>0</v>
      </c>
      <c r="V492" s="3">
        <f t="shared" si="70"/>
        <v>0</v>
      </c>
      <c r="W492" s="3">
        <f t="shared" si="71"/>
        <v>0</v>
      </c>
      <c r="X492" s="3">
        <f t="shared" si="72"/>
        <v>0</v>
      </c>
    </row>
    <row r="493" spans="1:24" x14ac:dyDescent="0.25">
      <c r="A493" s="35">
        <v>44733</v>
      </c>
      <c r="B493" s="36">
        <v>3</v>
      </c>
      <c r="C493" s="18" t="str">
        <f t="shared" si="65"/>
        <v>44733_3</v>
      </c>
      <c r="D493" s="20">
        <v>137.5527796846817</v>
      </c>
      <c r="E493" s="20">
        <v>298.27967416203006</v>
      </c>
      <c r="F493" s="20">
        <v>282.91913895075754</v>
      </c>
      <c r="G493" s="20">
        <v>218.89655901333583</v>
      </c>
      <c r="H493" s="20">
        <v>9.5544533237957585E-2</v>
      </c>
      <c r="I493" s="20">
        <v>0.84017405053522687</v>
      </c>
      <c r="J493" s="20">
        <v>0.30029233907116737</v>
      </c>
      <c r="K493" s="20">
        <v>-21.943627704260098</v>
      </c>
      <c r="L493" s="20">
        <v>-56.996269384856092</v>
      </c>
      <c r="M493" s="20">
        <v>-53.107158700587647</v>
      </c>
      <c r="N493" s="20">
        <v>-36.445072856362486</v>
      </c>
      <c r="O493" s="20">
        <v>-2.6077211720966335E-2</v>
      </c>
      <c r="P493" s="20">
        <v>-0.20145377104456696</v>
      </c>
      <c r="Q493" s="20">
        <v>-8.1866133437017985E-2</v>
      </c>
      <c r="R493" s="3">
        <f t="shared" si="66"/>
        <v>0</v>
      </c>
      <c r="S493" s="3">
        <f t="shared" si="67"/>
        <v>0</v>
      </c>
      <c r="T493" s="3">
        <f t="shared" si="68"/>
        <v>0</v>
      </c>
      <c r="U493" s="3">
        <f t="shared" si="69"/>
        <v>0</v>
      </c>
      <c r="V493" s="3">
        <f t="shared" si="70"/>
        <v>0</v>
      </c>
      <c r="W493" s="3">
        <f t="shared" si="71"/>
        <v>0</v>
      </c>
      <c r="X493" s="3">
        <f t="shared" si="72"/>
        <v>0</v>
      </c>
    </row>
    <row r="494" spans="1:24" x14ac:dyDescent="0.25">
      <c r="A494" s="35">
        <v>44733</v>
      </c>
      <c r="B494" s="36">
        <v>4</v>
      </c>
      <c r="C494" s="18" t="str">
        <f t="shared" si="65"/>
        <v>44733_4</v>
      </c>
      <c r="D494" s="20">
        <v>128.46931606330091</v>
      </c>
      <c r="E494" s="20">
        <v>274.15841680746007</v>
      </c>
      <c r="F494" s="20">
        <v>257.20435561719239</v>
      </c>
      <c r="G494" s="20">
        <v>201.87178392049805</v>
      </c>
      <c r="H494" s="20">
        <v>9.2975658523078403E-2</v>
      </c>
      <c r="I494" s="20">
        <v>0.79491495321124939</v>
      </c>
      <c r="J494" s="20">
        <v>0.29255091466236582</v>
      </c>
      <c r="K494" s="20">
        <v>-21.760130226734567</v>
      </c>
      <c r="L494" s="20">
        <v>-55.061814294047728</v>
      </c>
      <c r="M494" s="20">
        <v>-50.32136702223098</v>
      </c>
      <c r="N494" s="20">
        <v>-35.31220120893591</v>
      </c>
      <c r="O494" s="20">
        <v>-2.5022564510204626E-2</v>
      </c>
      <c r="P494" s="20">
        <v>-0.20126990094451164</v>
      </c>
      <c r="Q494" s="20">
        <v>-7.8713574877783118E-2</v>
      </c>
      <c r="R494" s="3">
        <f t="shared" si="66"/>
        <v>0</v>
      </c>
      <c r="S494" s="3">
        <f t="shared" si="67"/>
        <v>0</v>
      </c>
      <c r="T494" s="3">
        <f t="shared" si="68"/>
        <v>0</v>
      </c>
      <c r="U494" s="3">
        <f t="shared" si="69"/>
        <v>0</v>
      </c>
      <c r="V494" s="3">
        <f t="shared" si="70"/>
        <v>0</v>
      </c>
      <c r="W494" s="3">
        <f t="shared" si="71"/>
        <v>0</v>
      </c>
      <c r="X494" s="3">
        <f t="shared" si="72"/>
        <v>0</v>
      </c>
    </row>
    <row r="495" spans="1:24" x14ac:dyDescent="0.25">
      <c r="A495" s="35">
        <v>44733</v>
      </c>
      <c r="B495" s="36">
        <v>5</v>
      </c>
      <c r="C495" s="18" t="str">
        <f t="shared" si="65"/>
        <v>44733_5</v>
      </c>
      <c r="D495" s="20">
        <v>124.19433402308074</v>
      </c>
      <c r="E495" s="20">
        <v>262.67555970105462</v>
      </c>
      <c r="F495" s="20">
        <v>244.57355183098008</v>
      </c>
      <c r="G495" s="20">
        <v>193.29668012636245</v>
      </c>
      <c r="H495" s="20">
        <v>9.1311570500197156E-2</v>
      </c>
      <c r="I495" s="20">
        <v>0.77725672070860918</v>
      </c>
      <c r="J495" s="20">
        <v>0.2877651106016027</v>
      </c>
      <c r="K495" s="20">
        <v>-18.609323970006468</v>
      </c>
      <c r="L495" s="20">
        <v>-48.292363949627799</v>
      </c>
      <c r="M495" s="20">
        <v>-42.349379661423797</v>
      </c>
      <c r="N495" s="20">
        <v>-30.233062281403406</v>
      </c>
      <c r="O495" s="20">
        <v>-2.6714074288605377E-2</v>
      </c>
      <c r="P495" s="20">
        <v>-0.20847242766416388</v>
      </c>
      <c r="Q495" s="20">
        <v>-8.3672216303299074E-2</v>
      </c>
      <c r="R495" s="3">
        <f t="shared" si="66"/>
        <v>0</v>
      </c>
      <c r="S495" s="3">
        <f t="shared" si="67"/>
        <v>0</v>
      </c>
      <c r="T495" s="3">
        <f t="shared" si="68"/>
        <v>0</v>
      </c>
      <c r="U495" s="3">
        <f t="shared" si="69"/>
        <v>0</v>
      </c>
      <c r="V495" s="3">
        <f t="shared" si="70"/>
        <v>0</v>
      </c>
      <c r="W495" s="3">
        <f t="shared" si="71"/>
        <v>0</v>
      </c>
      <c r="X495" s="3">
        <f t="shared" si="72"/>
        <v>0</v>
      </c>
    </row>
    <row r="496" spans="1:24" x14ac:dyDescent="0.25">
      <c r="A496" s="35">
        <v>44733</v>
      </c>
      <c r="B496" s="36">
        <v>6</v>
      </c>
      <c r="C496" s="18" t="str">
        <f t="shared" si="65"/>
        <v>44733_6</v>
      </c>
      <c r="D496" s="20">
        <v>123.6455410242897</v>
      </c>
      <c r="E496" s="20">
        <v>259.48115217874408</v>
      </c>
      <c r="F496" s="20">
        <v>240.92810921410759</v>
      </c>
      <c r="G496" s="20">
        <v>191.86916892501003</v>
      </c>
      <c r="H496" s="20">
        <v>9.0080607407927685E-2</v>
      </c>
      <c r="I496" s="20">
        <v>0.76943656218904244</v>
      </c>
      <c r="J496" s="20">
        <v>0.28412563599689578</v>
      </c>
      <c r="K496" s="20">
        <v>-16.811913052018454</v>
      </c>
      <c r="L496" s="20">
        <v>-44.261136963247736</v>
      </c>
      <c r="M496" s="20">
        <v>-37.777853288780896</v>
      </c>
      <c r="N496" s="20">
        <v>-27.245007061782836</v>
      </c>
      <c r="O496" s="20">
        <v>-2.6410945800037448E-2</v>
      </c>
      <c r="P496" s="20">
        <v>-0.20336085460841208</v>
      </c>
      <c r="Q496" s="20">
        <v>-8.2822929393307029E-2</v>
      </c>
      <c r="R496" s="3">
        <f t="shared" si="66"/>
        <v>0</v>
      </c>
      <c r="S496" s="3">
        <f t="shared" si="67"/>
        <v>0</v>
      </c>
      <c r="T496" s="3">
        <f t="shared" si="68"/>
        <v>0</v>
      </c>
      <c r="U496" s="3">
        <f t="shared" si="69"/>
        <v>0</v>
      </c>
      <c r="V496" s="3">
        <f t="shared" si="70"/>
        <v>0</v>
      </c>
      <c r="W496" s="3">
        <f t="shared" si="71"/>
        <v>0</v>
      </c>
      <c r="X496" s="3">
        <f t="shared" si="72"/>
        <v>0</v>
      </c>
    </row>
    <row r="497" spans="1:24" x14ac:dyDescent="0.25">
      <c r="A497" s="35">
        <v>44733</v>
      </c>
      <c r="B497" s="36">
        <v>7</v>
      </c>
      <c r="C497" s="18" t="str">
        <f t="shared" si="65"/>
        <v>44733_7</v>
      </c>
      <c r="D497" s="20">
        <v>127.67796959427714</v>
      </c>
      <c r="E497" s="20">
        <v>267.00070267544669</v>
      </c>
      <c r="F497" s="20">
        <v>248.15698269922518</v>
      </c>
      <c r="G497" s="20">
        <v>198.15764287551335</v>
      </c>
      <c r="H497" s="20">
        <v>9.4825123613848109E-2</v>
      </c>
      <c r="I497" s="20">
        <v>0.80495872923955136</v>
      </c>
      <c r="J497" s="20">
        <v>0.29810037098612985</v>
      </c>
      <c r="K497" s="20">
        <v>-15.890013224329595</v>
      </c>
      <c r="L497" s="20">
        <v>-43.355594311986096</v>
      </c>
      <c r="M497" s="20">
        <v>-37.518750873802553</v>
      </c>
      <c r="N497" s="20">
        <v>-26.013038097773666</v>
      </c>
      <c r="O497" s="20">
        <v>-2.5400480513312184E-2</v>
      </c>
      <c r="P497" s="20">
        <v>-0.1978256828346435</v>
      </c>
      <c r="Q497" s="20">
        <v>-8.0059127593502449E-2</v>
      </c>
      <c r="R497" s="3">
        <f t="shared" si="66"/>
        <v>0</v>
      </c>
      <c r="S497" s="3">
        <f t="shared" si="67"/>
        <v>0</v>
      </c>
      <c r="T497" s="3">
        <f t="shared" si="68"/>
        <v>0</v>
      </c>
      <c r="U497" s="3">
        <f t="shared" si="69"/>
        <v>0</v>
      </c>
      <c r="V497" s="3">
        <f t="shared" si="70"/>
        <v>0</v>
      </c>
      <c r="W497" s="3">
        <f t="shared" si="71"/>
        <v>0</v>
      </c>
      <c r="X497" s="3">
        <f t="shared" si="72"/>
        <v>0</v>
      </c>
    </row>
    <row r="498" spans="1:24" x14ac:dyDescent="0.25">
      <c r="A498" s="35">
        <v>44733</v>
      </c>
      <c r="B498" s="36">
        <v>8</v>
      </c>
      <c r="C498" s="18" t="str">
        <f t="shared" si="65"/>
        <v>44733_8</v>
      </c>
      <c r="D498" s="20">
        <v>136.00354619867142</v>
      </c>
      <c r="E498" s="20">
        <v>283.68019076173897</v>
      </c>
      <c r="F498" s="20">
        <v>263.13044844659748</v>
      </c>
      <c r="G498" s="20">
        <v>211.43161702575617</v>
      </c>
      <c r="H498" s="20">
        <v>9.6145182880387453E-2</v>
      </c>
      <c r="I498" s="20">
        <v>0.83812763045313499</v>
      </c>
      <c r="J498" s="20">
        <v>0.3024842738827066</v>
      </c>
      <c r="K498" s="20">
        <v>-14.006534259569261</v>
      </c>
      <c r="L498" s="20">
        <v>-39.247657463922039</v>
      </c>
      <c r="M498" s="20">
        <v>-34.948590666182582</v>
      </c>
      <c r="N498" s="20">
        <v>-23.318556148835746</v>
      </c>
      <c r="O498" s="20">
        <v>-2.427273658005924E-2</v>
      </c>
      <c r="P498" s="20">
        <v>-0.18066727193075019</v>
      </c>
      <c r="Q498" s="20">
        <v>-7.6848272844450158E-2</v>
      </c>
      <c r="R498" s="3">
        <f t="shared" si="66"/>
        <v>0</v>
      </c>
      <c r="S498" s="3">
        <f t="shared" si="67"/>
        <v>0</v>
      </c>
      <c r="T498" s="3">
        <f t="shared" si="68"/>
        <v>0</v>
      </c>
      <c r="U498" s="3">
        <f t="shared" si="69"/>
        <v>0</v>
      </c>
      <c r="V498" s="3">
        <f t="shared" si="70"/>
        <v>0</v>
      </c>
      <c r="W498" s="3">
        <f t="shared" si="71"/>
        <v>0</v>
      </c>
      <c r="X498" s="3">
        <f t="shared" si="72"/>
        <v>0</v>
      </c>
    </row>
    <row r="499" spans="1:24" x14ac:dyDescent="0.25">
      <c r="A499" s="35">
        <v>44733</v>
      </c>
      <c r="B499" s="36">
        <v>9</v>
      </c>
      <c r="C499" s="18" t="str">
        <f t="shared" si="65"/>
        <v>44733_9</v>
      </c>
      <c r="D499" s="20">
        <v>146.09188890095584</v>
      </c>
      <c r="E499" s="20">
        <v>305.63442249217132</v>
      </c>
      <c r="F499" s="20">
        <v>284.41306155420807</v>
      </c>
      <c r="G499" s="20">
        <v>229.0208000183479</v>
      </c>
      <c r="H499" s="20">
        <v>0.10066269663422922</v>
      </c>
      <c r="I499" s="20">
        <v>0.90418193182238682</v>
      </c>
      <c r="J499" s="20">
        <v>0.31740227592522319</v>
      </c>
      <c r="K499" s="20">
        <v>-12.588186826872798</v>
      </c>
      <c r="L499" s="20">
        <v>-36.204009950777994</v>
      </c>
      <c r="M499" s="20">
        <v>-34.358982413743966</v>
      </c>
      <c r="N499" s="20">
        <v>-21.876856963416497</v>
      </c>
      <c r="O499" s="20">
        <v>-2.1659091046755719E-2</v>
      </c>
      <c r="P499" s="20">
        <v>-0.15151962933948612</v>
      </c>
      <c r="Q499" s="20">
        <v>-6.9737723741204349E-2</v>
      </c>
      <c r="R499" s="3">
        <f t="shared" si="66"/>
        <v>0</v>
      </c>
      <c r="S499" s="3">
        <f t="shared" si="67"/>
        <v>0</v>
      </c>
      <c r="T499" s="3">
        <f t="shared" si="68"/>
        <v>0</v>
      </c>
      <c r="U499" s="3">
        <f t="shared" si="69"/>
        <v>0</v>
      </c>
      <c r="V499" s="3">
        <f t="shared" si="70"/>
        <v>0</v>
      </c>
      <c r="W499" s="3">
        <f t="shared" si="71"/>
        <v>0</v>
      </c>
      <c r="X499" s="3">
        <f t="shared" si="72"/>
        <v>0</v>
      </c>
    </row>
    <row r="500" spans="1:24" x14ac:dyDescent="0.25">
      <c r="A500" s="35">
        <v>44733</v>
      </c>
      <c r="B500" s="36">
        <v>10</v>
      </c>
      <c r="C500" s="18" t="str">
        <f t="shared" si="65"/>
        <v>44733_10</v>
      </c>
      <c r="D500" s="20">
        <v>166.53191536180782</v>
      </c>
      <c r="E500" s="20">
        <v>358.68911373916325</v>
      </c>
      <c r="F500" s="20">
        <v>337.35841402435466</v>
      </c>
      <c r="G500" s="20">
        <v>268.90451311305338</v>
      </c>
      <c r="H500" s="20">
        <v>0.10917959176039364</v>
      </c>
      <c r="I500" s="20">
        <v>1.0756804961957485</v>
      </c>
      <c r="J500" s="20">
        <v>0.34245232427556044</v>
      </c>
      <c r="K500" s="20">
        <v>-9.2607975418294277</v>
      </c>
      <c r="L500" s="20">
        <v>-29.000430415826539</v>
      </c>
      <c r="M500" s="20">
        <v>-28.522287713819061</v>
      </c>
      <c r="N500" s="20">
        <v>-16.908691942525987</v>
      </c>
      <c r="O500" s="20">
        <v>-1.6505367276418929E-2</v>
      </c>
      <c r="P500" s="20">
        <v>-0.1072004990223674</v>
      </c>
      <c r="Q500" s="20">
        <v>-5.4624903709116358E-2</v>
      </c>
      <c r="R500" s="3">
        <f t="shared" si="66"/>
        <v>0</v>
      </c>
      <c r="S500" s="3">
        <f t="shared" si="67"/>
        <v>0</v>
      </c>
      <c r="T500" s="3">
        <f t="shared" si="68"/>
        <v>0</v>
      </c>
      <c r="U500" s="3">
        <f t="shared" si="69"/>
        <v>0</v>
      </c>
      <c r="V500" s="3">
        <f t="shared" si="70"/>
        <v>0</v>
      </c>
      <c r="W500" s="3">
        <f t="shared" si="71"/>
        <v>0</v>
      </c>
      <c r="X500" s="3">
        <f t="shared" si="72"/>
        <v>0</v>
      </c>
    </row>
    <row r="501" spans="1:24" x14ac:dyDescent="0.25">
      <c r="A501" s="35">
        <v>44733</v>
      </c>
      <c r="B501" s="36">
        <v>11</v>
      </c>
      <c r="C501" s="18" t="str">
        <f t="shared" si="65"/>
        <v>44733_11</v>
      </c>
      <c r="D501" s="20">
        <v>182.11371032898458</v>
      </c>
      <c r="E501" s="20">
        <v>409.35721668907576</v>
      </c>
      <c r="F501" s="20">
        <v>387.52329817072336</v>
      </c>
      <c r="G501" s="20">
        <v>303.67554644011415</v>
      </c>
      <c r="H501" s="20">
        <v>0.11405750329552961</v>
      </c>
      <c r="I501" s="20">
        <v>1.2191280404011824</v>
      </c>
      <c r="J501" s="20">
        <v>0.35738354397415972</v>
      </c>
      <c r="K501" s="20">
        <v>-5.2511362758307527</v>
      </c>
      <c r="L501" s="20">
        <v>-20.356558727378665</v>
      </c>
      <c r="M501" s="20">
        <v>-19.596423987432658</v>
      </c>
      <c r="N501" s="20">
        <v>-10.386503809059386</v>
      </c>
      <c r="O501" s="20">
        <v>-1.1089945721466489E-2</v>
      </c>
      <c r="P501" s="20">
        <v>-6.5206230304428972E-2</v>
      </c>
      <c r="Q501" s="20">
        <v>-3.8772122798834158E-2</v>
      </c>
      <c r="R501" s="3">
        <f t="shared" si="66"/>
        <v>0</v>
      </c>
      <c r="S501" s="3">
        <f t="shared" si="67"/>
        <v>0</v>
      </c>
      <c r="T501" s="3">
        <f t="shared" si="68"/>
        <v>0</v>
      </c>
      <c r="U501" s="3">
        <f t="shared" si="69"/>
        <v>0</v>
      </c>
      <c r="V501" s="3">
        <f t="shared" si="70"/>
        <v>0</v>
      </c>
      <c r="W501" s="3">
        <f t="shared" si="71"/>
        <v>0</v>
      </c>
      <c r="X501" s="3">
        <f t="shared" si="72"/>
        <v>0</v>
      </c>
    </row>
    <row r="502" spans="1:24" x14ac:dyDescent="0.25">
      <c r="A502" s="35">
        <v>44733</v>
      </c>
      <c r="B502" s="36">
        <v>12</v>
      </c>
      <c r="C502" s="18" t="str">
        <f t="shared" si="65"/>
        <v>44733_12</v>
      </c>
      <c r="D502" s="20">
        <v>200.71185233396872</v>
      </c>
      <c r="E502" s="20">
        <v>439.79983290924633</v>
      </c>
      <c r="F502" s="20">
        <v>418.74133467568055</v>
      </c>
      <c r="G502" s="20">
        <v>326.72603801528629</v>
      </c>
      <c r="H502" s="20">
        <v>0.1148648708193297</v>
      </c>
      <c r="I502" s="20">
        <v>1.1922641963078235</v>
      </c>
      <c r="J502" s="20">
        <v>0.36023072576080117</v>
      </c>
      <c r="K502" s="20">
        <v>-8.3771813652948133</v>
      </c>
      <c r="L502" s="20">
        <v>-27.226828835323968</v>
      </c>
      <c r="M502" s="20">
        <v>-26.788538568761659</v>
      </c>
      <c r="N502" s="20">
        <v>-17.614807419747244</v>
      </c>
      <c r="O502" s="20">
        <v>-1.0892068458873493E-2</v>
      </c>
      <c r="P502" s="20">
        <v>-5.7360311370744349E-2</v>
      </c>
      <c r="Q502" s="20">
        <v>-3.7991527934027582E-2</v>
      </c>
      <c r="R502" s="3">
        <f t="shared" si="66"/>
        <v>0</v>
      </c>
      <c r="S502" s="3">
        <f t="shared" si="67"/>
        <v>0</v>
      </c>
      <c r="T502" s="3">
        <f t="shared" si="68"/>
        <v>0</v>
      </c>
      <c r="U502" s="3">
        <f t="shared" si="69"/>
        <v>0</v>
      </c>
      <c r="V502" s="3">
        <f t="shared" si="70"/>
        <v>0</v>
      </c>
      <c r="W502" s="3">
        <f t="shared" si="71"/>
        <v>0</v>
      </c>
      <c r="X502" s="3">
        <f t="shared" si="72"/>
        <v>0</v>
      </c>
    </row>
    <row r="503" spans="1:24" x14ac:dyDescent="0.25">
      <c r="A503" s="35">
        <v>44733</v>
      </c>
      <c r="B503" s="36">
        <v>13</v>
      </c>
      <c r="C503" s="18" t="str">
        <f t="shared" si="65"/>
        <v>44733_13</v>
      </c>
      <c r="D503" s="20">
        <v>206.81331747274132</v>
      </c>
      <c r="E503" s="20">
        <v>453.18807291117224</v>
      </c>
      <c r="F503" s="20">
        <v>434.57173642032512</v>
      </c>
      <c r="G503" s="20">
        <v>338.29105845867622</v>
      </c>
      <c r="H503" s="20">
        <v>0.11129948648900091</v>
      </c>
      <c r="I503" s="20">
        <v>1.1796229512443437</v>
      </c>
      <c r="J503" s="20">
        <v>0.34982583516253213</v>
      </c>
      <c r="K503" s="20">
        <v>-7.8920360109294068</v>
      </c>
      <c r="L503" s="20">
        <v>-27.091592752065662</v>
      </c>
      <c r="M503" s="20">
        <v>-26.063844875750871</v>
      </c>
      <c r="N503" s="20">
        <v>-17.34130306931306</v>
      </c>
      <c r="O503" s="20">
        <v>-1.1684529418922736E-2</v>
      </c>
      <c r="P503" s="20">
        <v>-5.4369242309605582E-2</v>
      </c>
      <c r="Q503" s="20">
        <v>-4.014406827846758E-2</v>
      </c>
      <c r="R503" s="3">
        <f t="shared" si="66"/>
        <v>0</v>
      </c>
      <c r="S503" s="3">
        <f t="shared" si="67"/>
        <v>0</v>
      </c>
      <c r="T503" s="3">
        <f t="shared" si="68"/>
        <v>0</v>
      </c>
      <c r="U503" s="3">
        <f t="shared" si="69"/>
        <v>0</v>
      </c>
      <c r="V503" s="3">
        <f t="shared" si="70"/>
        <v>0</v>
      </c>
      <c r="W503" s="3">
        <f t="shared" si="71"/>
        <v>0</v>
      </c>
      <c r="X503" s="3">
        <f t="shared" si="72"/>
        <v>0</v>
      </c>
    </row>
    <row r="504" spans="1:24" x14ac:dyDescent="0.25">
      <c r="A504" s="35">
        <v>44733</v>
      </c>
      <c r="B504" s="36">
        <v>14</v>
      </c>
      <c r="C504" s="18" t="str">
        <f t="shared" si="65"/>
        <v>44733_14</v>
      </c>
      <c r="D504" s="20">
        <v>214.41128762272243</v>
      </c>
      <c r="E504" s="20">
        <v>470.0945142185505</v>
      </c>
      <c r="F504" s="20">
        <v>451.56047154130874</v>
      </c>
      <c r="G504" s="20">
        <v>351.95636797085643</v>
      </c>
      <c r="H504" s="20">
        <v>0.10880019214313877</v>
      </c>
      <c r="I504" s="20">
        <v>1.1886967637402692</v>
      </c>
      <c r="J504" s="20">
        <v>0.34212031787370889</v>
      </c>
      <c r="K504" s="20">
        <v>-8.560653184802991</v>
      </c>
      <c r="L504" s="20">
        <v>-28.318487487365545</v>
      </c>
      <c r="M504" s="20">
        <v>-27.742143920511534</v>
      </c>
      <c r="N504" s="20">
        <v>-18.406982476189039</v>
      </c>
      <c r="O504" s="20">
        <v>-1.3617210929848952E-2</v>
      </c>
      <c r="P504" s="20">
        <v>-6.3668759509880157E-2</v>
      </c>
      <c r="Q504" s="20">
        <v>-4.5820908338836987E-2</v>
      </c>
      <c r="R504" s="3">
        <f t="shared" si="66"/>
        <v>0</v>
      </c>
      <c r="S504" s="3">
        <f t="shared" si="67"/>
        <v>0</v>
      </c>
      <c r="T504" s="3">
        <f t="shared" si="68"/>
        <v>0</v>
      </c>
      <c r="U504" s="3">
        <f t="shared" si="69"/>
        <v>0</v>
      </c>
      <c r="V504" s="3">
        <f t="shared" si="70"/>
        <v>0</v>
      </c>
      <c r="W504" s="3">
        <f t="shared" si="71"/>
        <v>0</v>
      </c>
      <c r="X504" s="3">
        <f t="shared" si="72"/>
        <v>0</v>
      </c>
    </row>
    <row r="505" spans="1:24" x14ac:dyDescent="0.25">
      <c r="A505" s="35">
        <v>44733</v>
      </c>
      <c r="B505" s="36">
        <v>15</v>
      </c>
      <c r="C505" s="18" t="str">
        <f t="shared" si="65"/>
        <v>44733_15</v>
      </c>
      <c r="D505" s="20">
        <v>217.79969061461517</v>
      </c>
      <c r="E505" s="20">
        <v>479.03462839175921</v>
      </c>
      <c r="F505" s="20">
        <v>462.95770852669307</v>
      </c>
      <c r="G505" s="20">
        <v>357.98513431878843</v>
      </c>
      <c r="H505" s="20">
        <v>0.10668343854264639</v>
      </c>
      <c r="I505" s="20">
        <v>1.1737718243759179</v>
      </c>
      <c r="J505" s="20">
        <v>0.33638185189578967</v>
      </c>
      <c r="K505" s="20">
        <v>-12.405066549506785</v>
      </c>
      <c r="L505" s="20">
        <v>-35.31621665828289</v>
      </c>
      <c r="M505" s="20">
        <v>-38.066306331752102</v>
      </c>
      <c r="N505" s="20">
        <v>-25.817939244311304</v>
      </c>
      <c r="O505" s="20">
        <v>-1.2742187735650973E-2</v>
      </c>
      <c r="P505" s="20">
        <v>-5.4983366423981411E-2</v>
      </c>
      <c r="Q505" s="20">
        <v>-4.3093034244849851E-2</v>
      </c>
      <c r="R505" s="3">
        <f t="shared" si="66"/>
        <v>0</v>
      </c>
      <c r="S505" s="3">
        <f t="shared" si="67"/>
        <v>0</v>
      </c>
      <c r="T505" s="3">
        <f t="shared" si="68"/>
        <v>0</v>
      </c>
      <c r="U505" s="3">
        <f t="shared" si="69"/>
        <v>0</v>
      </c>
      <c r="V505" s="3">
        <f t="shared" si="70"/>
        <v>0</v>
      </c>
      <c r="W505" s="3">
        <f t="shared" si="71"/>
        <v>0</v>
      </c>
      <c r="X505" s="3">
        <f t="shared" si="72"/>
        <v>0</v>
      </c>
    </row>
    <row r="506" spans="1:24" x14ac:dyDescent="0.25">
      <c r="A506" s="35">
        <v>44733</v>
      </c>
      <c r="B506" s="36">
        <v>16</v>
      </c>
      <c r="C506" s="18" t="str">
        <f t="shared" si="65"/>
        <v>44733_16</v>
      </c>
      <c r="D506" s="20">
        <v>218.92464746307002</v>
      </c>
      <c r="E506" s="20">
        <v>484.84879141231215</v>
      </c>
      <c r="F506" s="20">
        <v>469.38452231108266</v>
      </c>
      <c r="G506" s="20">
        <v>360.85929994783834</v>
      </c>
      <c r="H506" s="20">
        <v>0.10650915316714306</v>
      </c>
      <c r="I506" s="20">
        <v>1.1731013935205199</v>
      </c>
      <c r="J506" s="20">
        <v>0.33548329272629679</v>
      </c>
      <c r="K506" s="20">
        <v>-14.229698093097074</v>
      </c>
      <c r="L506" s="20">
        <v>-39.087765445383567</v>
      </c>
      <c r="M506" s="20">
        <v>-41.702824541054206</v>
      </c>
      <c r="N506" s="20">
        <v>-29.214989821741192</v>
      </c>
      <c r="O506" s="20">
        <v>-1.3754057948677654E-2</v>
      </c>
      <c r="P506" s="20">
        <v>-6.8664771365176402E-2</v>
      </c>
      <c r="Q506" s="20">
        <v>-4.5919157025228051E-2</v>
      </c>
      <c r="R506" s="3">
        <f t="shared" si="66"/>
        <v>0</v>
      </c>
      <c r="S506" s="3">
        <f t="shared" si="67"/>
        <v>0</v>
      </c>
      <c r="T506" s="3">
        <f t="shared" si="68"/>
        <v>0</v>
      </c>
      <c r="U506" s="3">
        <f t="shared" si="69"/>
        <v>0</v>
      </c>
      <c r="V506" s="3">
        <f t="shared" si="70"/>
        <v>0</v>
      </c>
      <c r="W506" s="3">
        <f t="shared" si="71"/>
        <v>0</v>
      </c>
      <c r="X506" s="3">
        <f t="shared" si="72"/>
        <v>0</v>
      </c>
    </row>
    <row r="507" spans="1:24" x14ac:dyDescent="0.25">
      <c r="A507" s="35">
        <v>44733</v>
      </c>
      <c r="B507" s="36">
        <v>17</v>
      </c>
      <c r="C507" s="18" t="str">
        <f t="shared" si="65"/>
        <v>44733_17</v>
      </c>
      <c r="D507" s="20">
        <v>224.29146839451872</v>
      </c>
      <c r="E507" s="20">
        <v>499.61380500839817</v>
      </c>
      <c r="F507" s="20">
        <v>486.29966461135376</v>
      </c>
      <c r="G507" s="20">
        <v>373.93949120044101</v>
      </c>
      <c r="H507" s="20">
        <v>0.11356181211469432</v>
      </c>
      <c r="I507" s="20">
        <v>1.1962700332096712</v>
      </c>
      <c r="J507" s="20">
        <v>0.3564041489088654</v>
      </c>
      <c r="K507" s="20">
        <v>-15.777913509930443</v>
      </c>
      <c r="L507" s="20">
        <v>-44.309890476153434</v>
      </c>
      <c r="M507" s="20">
        <v>-46.377056098720082</v>
      </c>
      <c r="N507" s="20">
        <v>-31.527651412304351</v>
      </c>
      <c r="O507" s="20">
        <v>-1.5171075234980081E-2</v>
      </c>
      <c r="P507" s="20">
        <v>-7.8119218998535203E-2</v>
      </c>
      <c r="Q507" s="20">
        <v>-5.0415086314954199E-2</v>
      </c>
      <c r="R507" s="3">
        <f t="shared" si="66"/>
        <v>0</v>
      </c>
      <c r="S507" s="3">
        <f t="shared" si="67"/>
        <v>0</v>
      </c>
      <c r="T507" s="3">
        <f t="shared" si="68"/>
        <v>0</v>
      </c>
      <c r="U507" s="3">
        <f t="shared" si="69"/>
        <v>0</v>
      </c>
      <c r="V507" s="3">
        <f t="shared" si="70"/>
        <v>0</v>
      </c>
      <c r="W507" s="3">
        <f t="shared" si="71"/>
        <v>0</v>
      </c>
      <c r="X507" s="3">
        <f t="shared" si="72"/>
        <v>0</v>
      </c>
    </row>
    <row r="508" spans="1:24" x14ac:dyDescent="0.25">
      <c r="A508" s="35">
        <v>44733</v>
      </c>
      <c r="B508" s="36">
        <v>18</v>
      </c>
      <c r="C508" s="18" t="str">
        <f t="shared" si="65"/>
        <v>44733_18</v>
      </c>
      <c r="D508" s="20">
        <v>241.25332009746413</v>
      </c>
      <c r="E508" s="20">
        <v>536.97613554256463</v>
      </c>
      <c r="F508" s="20">
        <v>524.80844280812312</v>
      </c>
      <c r="G508" s="20">
        <v>403.45102611683456</v>
      </c>
      <c r="H508" s="20">
        <v>0.12536508086579287</v>
      </c>
      <c r="I508" s="20">
        <v>1.2776745775648868</v>
      </c>
      <c r="J508" s="20">
        <v>0.39105325904510768</v>
      </c>
      <c r="K508" s="20">
        <v>-18.162382647292976</v>
      </c>
      <c r="L508" s="20">
        <v>-48.764942790704126</v>
      </c>
      <c r="M508" s="20">
        <v>-48.770435316129053</v>
      </c>
      <c r="N508" s="20">
        <v>-34.28812325186415</v>
      </c>
      <c r="O508" s="20">
        <v>-1.6562710610014412E-2</v>
      </c>
      <c r="P508" s="20">
        <v>-0.10160137569907071</v>
      </c>
      <c r="Q508" s="20">
        <v>-5.468315344824369E-2</v>
      </c>
      <c r="R508" s="3">
        <f t="shared" si="66"/>
        <v>0</v>
      </c>
      <c r="S508" s="3">
        <f t="shared" si="67"/>
        <v>0</v>
      </c>
      <c r="T508" s="3">
        <f t="shared" si="68"/>
        <v>0</v>
      </c>
      <c r="U508" s="3">
        <f t="shared" si="69"/>
        <v>0</v>
      </c>
      <c r="V508" s="3">
        <f t="shared" si="70"/>
        <v>0</v>
      </c>
      <c r="W508" s="3">
        <f t="shared" si="71"/>
        <v>0</v>
      </c>
      <c r="X508" s="3">
        <f t="shared" si="72"/>
        <v>0</v>
      </c>
    </row>
    <row r="509" spans="1:24" x14ac:dyDescent="0.25">
      <c r="A509" s="35">
        <v>44733</v>
      </c>
      <c r="B509" s="36">
        <v>19</v>
      </c>
      <c r="C509" s="18" t="str">
        <f t="shared" si="65"/>
        <v>44733_19</v>
      </c>
      <c r="D509" s="20">
        <v>258.78376781564936</v>
      </c>
      <c r="E509" s="20">
        <v>577.48503332477048</v>
      </c>
      <c r="F509" s="20">
        <v>568.89156857439843</v>
      </c>
      <c r="G509" s="20">
        <v>432.65442285738868</v>
      </c>
      <c r="H509" s="20">
        <v>0.14844393642635093</v>
      </c>
      <c r="I509" s="20">
        <v>1.4348443879376389</v>
      </c>
      <c r="J509" s="20">
        <v>0.45921073883677849</v>
      </c>
      <c r="K509" s="20">
        <v>-21.779034728714684</v>
      </c>
      <c r="L509" s="20">
        <v>-54.631460080143547</v>
      </c>
      <c r="M509" s="20">
        <v>-51.574642969588091</v>
      </c>
      <c r="N509" s="20">
        <v>-38.701500681696182</v>
      </c>
      <c r="O509" s="20">
        <v>-1.9998933720901998E-2</v>
      </c>
      <c r="P509" s="20">
        <v>-0.1381471407427616</v>
      </c>
      <c r="Q509" s="20">
        <v>-6.4963085156615835E-2</v>
      </c>
      <c r="R509" s="3">
        <f t="shared" si="66"/>
        <v>0</v>
      </c>
      <c r="S509" s="3">
        <f t="shared" si="67"/>
        <v>0</v>
      </c>
      <c r="T509" s="3">
        <f t="shared" si="68"/>
        <v>0</v>
      </c>
      <c r="U509" s="3">
        <f t="shared" si="69"/>
        <v>0</v>
      </c>
      <c r="V509" s="3">
        <f t="shared" si="70"/>
        <v>0</v>
      </c>
      <c r="W509" s="3">
        <f t="shared" si="71"/>
        <v>0</v>
      </c>
      <c r="X509" s="3">
        <f t="shared" si="72"/>
        <v>0</v>
      </c>
    </row>
    <row r="510" spans="1:24" x14ac:dyDescent="0.25">
      <c r="A510" s="35">
        <v>44733</v>
      </c>
      <c r="B510" s="36">
        <v>20</v>
      </c>
      <c r="C510" s="18" t="str">
        <f t="shared" si="65"/>
        <v>44733_20</v>
      </c>
      <c r="D510" s="20">
        <v>262.61437295895905</v>
      </c>
      <c r="E510" s="20">
        <v>586.82141941806867</v>
      </c>
      <c r="F510" s="20">
        <v>580.49800423289764</v>
      </c>
      <c r="G510" s="20">
        <v>441.2259228797127</v>
      </c>
      <c r="H510" s="20">
        <v>0.15039638512380127</v>
      </c>
      <c r="I510" s="20">
        <v>1.4181657615464454</v>
      </c>
      <c r="J510" s="20">
        <v>0.46423022336003605</v>
      </c>
      <c r="K510" s="20">
        <v>-22.937706101168619</v>
      </c>
      <c r="L510" s="20">
        <v>-56.334789694797365</v>
      </c>
      <c r="M510" s="20">
        <v>-52.893635359571888</v>
      </c>
      <c r="N510" s="20">
        <v>-39.89414112645732</v>
      </c>
      <c r="O510" s="20">
        <v>-2.0336877165390455E-2</v>
      </c>
      <c r="P510" s="20">
        <v>-0.1474089359819401</v>
      </c>
      <c r="Q510" s="20">
        <v>-6.5720133700717581E-2</v>
      </c>
      <c r="R510" s="3">
        <f t="shared" si="66"/>
        <v>0</v>
      </c>
      <c r="S510" s="3">
        <f t="shared" si="67"/>
        <v>0</v>
      </c>
      <c r="T510" s="3">
        <f t="shared" si="68"/>
        <v>0</v>
      </c>
      <c r="U510" s="3">
        <f t="shared" si="69"/>
        <v>0</v>
      </c>
      <c r="V510" s="3">
        <f t="shared" si="70"/>
        <v>0</v>
      </c>
      <c r="W510" s="3">
        <f t="shared" si="71"/>
        <v>0</v>
      </c>
      <c r="X510" s="3">
        <f t="shared" si="72"/>
        <v>0</v>
      </c>
    </row>
    <row r="511" spans="1:24" x14ac:dyDescent="0.25">
      <c r="A511" s="35">
        <v>44733</v>
      </c>
      <c r="B511" s="36">
        <v>21</v>
      </c>
      <c r="C511" s="18" t="str">
        <f t="shared" si="65"/>
        <v>44733_21</v>
      </c>
      <c r="D511" s="20">
        <v>258.48595511263511</v>
      </c>
      <c r="E511" s="20">
        <v>583.2821137587905</v>
      </c>
      <c r="F511" s="20">
        <v>576.88827952761619</v>
      </c>
      <c r="G511" s="20">
        <v>437.04527525498997</v>
      </c>
      <c r="H511" s="20">
        <v>0.14630532712268671</v>
      </c>
      <c r="I511" s="20">
        <v>1.4107456396650375</v>
      </c>
      <c r="J511" s="20">
        <v>0.45227975109234159</v>
      </c>
      <c r="K511" s="20">
        <v>-23.886567646411091</v>
      </c>
      <c r="L511" s="20">
        <v>-56.306815406538099</v>
      </c>
      <c r="M511" s="20">
        <v>-52.380864150016656</v>
      </c>
      <c r="N511" s="20">
        <v>-39.623490912067851</v>
      </c>
      <c r="O511" s="20">
        <v>-2.1523814969111221E-2</v>
      </c>
      <c r="P511" s="20">
        <v>-0.15124726264323399</v>
      </c>
      <c r="Q511" s="20">
        <v>-6.9210984996550068E-2</v>
      </c>
      <c r="R511" s="3">
        <f t="shared" si="66"/>
        <v>0</v>
      </c>
      <c r="S511" s="3">
        <f t="shared" si="67"/>
        <v>0</v>
      </c>
      <c r="T511" s="3">
        <f t="shared" si="68"/>
        <v>0</v>
      </c>
      <c r="U511" s="3">
        <f t="shared" si="69"/>
        <v>0</v>
      </c>
      <c r="V511" s="3">
        <f t="shared" si="70"/>
        <v>0</v>
      </c>
      <c r="W511" s="3">
        <f t="shared" si="71"/>
        <v>0</v>
      </c>
      <c r="X511" s="3">
        <f t="shared" si="72"/>
        <v>0</v>
      </c>
    </row>
    <row r="512" spans="1:24" x14ac:dyDescent="0.25">
      <c r="A512" s="35">
        <v>44733</v>
      </c>
      <c r="B512" s="36">
        <v>22</v>
      </c>
      <c r="C512" s="18" t="str">
        <f t="shared" si="65"/>
        <v>44733_22</v>
      </c>
      <c r="D512" s="20">
        <v>248.55789644269598</v>
      </c>
      <c r="E512" s="20">
        <v>566.6746620887568</v>
      </c>
      <c r="F512" s="20">
        <v>560.2242032078974</v>
      </c>
      <c r="G512" s="20">
        <v>421.52392519754125</v>
      </c>
      <c r="H512" s="20">
        <v>0.1383859875935152</v>
      </c>
      <c r="I512" s="20">
        <v>1.3700797163977543</v>
      </c>
      <c r="J512" s="20">
        <v>0.42920034675915741</v>
      </c>
      <c r="K512" s="20">
        <v>-26.295174333419638</v>
      </c>
      <c r="L512" s="20">
        <v>-60.274218875418164</v>
      </c>
      <c r="M512" s="20">
        <v>-56.240315245099417</v>
      </c>
      <c r="N512" s="20">
        <v>-43.404422363185596</v>
      </c>
      <c r="O512" s="20">
        <v>-2.3198647928434072E-2</v>
      </c>
      <c r="P512" s="20">
        <v>-0.16298637578795341</v>
      </c>
      <c r="Q512" s="20">
        <v>-7.4282997991637414E-2</v>
      </c>
      <c r="R512" s="3">
        <f t="shared" si="66"/>
        <v>0</v>
      </c>
      <c r="S512" s="3">
        <f t="shared" si="67"/>
        <v>0</v>
      </c>
      <c r="T512" s="3">
        <f t="shared" si="68"/>
        <v>0</v>
      </c>
      <c r="U512" s="3">
        <f t="shared" si="69"/>
        <v>0</v>
      </c>
      <c r="V512" s="3">
        <f t="shared" si="70"/>
        <v>0</v>
      </c>
      <c r="W512" s="3">
        <f t="shared" si="71"/>
        <v>0</v>
      </c>
      <c r="X512" s="3">
        <f t="shared" si="72"/>
        <v>0</v>
      </c>
    </row>
    <row r="513" spans="1:24" x14ac:dyDescent="0.25">
      <c r="A513" s="35">
        <v>44733</v>
      </c>
      <c r="B513" s="36">
        <v>23</v>
      </c>
      <c r="C513" s="18" t="str">
        <f t="shared" si="65"/>
        <v>44733_23</v>
      </c>
      <c r="D513" s="20">
        <v>225.47305121461073</v>
      </c>
      <c r="E513" s="20">
        <v>518.01417558390654</v>
      </c>
      <c r="F513" s="20">
        <v>511.27135035877046</v>
      </c>
      <c r="G513" s="20">
        <v>382.21773597352779</v>
      </c>
      <c r="H513" s="20">
        <v>0.12590952878230999</v>
      </c>
      <c r="I513" s="20">
        <v>1.2637505658202626</v>
      </c>
      <c r="J513" s="20">
        <v>0.39209118292929673</v>
      </c>
      <c r="K513" s="20">
        <v>-29.471670435674682</v>
      </c>
      <c r="L513" s="20">
        <v>-66.023404609723343</v>
      </c>
      <c r="M513" s="20">
        <v>-62.306953370857485</v>
      </c>
      <c r="N513" s="20">
        <v>-49.015514405007444</v>
      </c>
      <c r="O513" s="20">
        <v>-2.5052610704030094E-2</v>
      </c>
      <c r="P513" s="20">
        <v>-0.173494980814483</v>
      </c>
      <c r="Q513" s="20">
        <v>-7.9434628792055192E-2</v>
      </c>
      <c r="R513" s="3">
        <f t="shared" si="66"/>
        <v>0</v>
      </c>
      <c r="S513" s="3">
        <f t="shared" si="67"/>
        <v>0</v>
      </c>
      <c r="T513" s="3">
        <f t="shared" si="68"/>
        <v>0</v>
      </c>
      <c r="U513" s="3">
        <f t="shared" si="69"/>
        <v>0</v>
      </c>
      <c r="V513" s="3">
        <f t="shared" si="70"/>
        <v>0</v>
      </c>
      <c r="W513" s="3">
        <f t="shared" si="71"/>
        <v>0</v>
      </c>
      <c r="X513" s="3">
        <f t="shared" si="72"/>
        <v>0</v>
      </c>
    </row>
    <row r="514" spans="1:24" x14ac:dyDescent="0.25">
      <c r="A514" s="35">
        <v>44733</v>
      </c>
      <c r="B514" s="36">
        <v>24</v>
      </c>
      <c r="C514" s="18" t="str">
        <f t="shared" si="65"/>
        <v>44733_24</v>
      </c>
      <c r="D514" s="20">
        <v>194.46912970450526</v>
      </c>
      <c r="E514" s="20">
        <v>445.59958993007143</v>
      </c>
      <c r="F514" s="20">
        <v>437.38905998261117</v>
      </c>
      <c r="G514" s="20">
        <v>327.22474768033908</v>
      </c>
      <c r="H514" s="20">
        <v>0.113393846702291</v>
      </c>
      <c r="I514" s="20">
        <v>1.1169360840319782</v>
      </c>
      <c r="J514" s="20">
        <v>0.35404788307210749</v>
      </c>
      <c r="K514" s="20">
        <v>-32.113650934776267</v>
      </c>
      <c r="L514" s="20">
        <v>-71.863851543856583</v>
      </c>
      <c r="M514" s="20">
        <v>-68.7057534116189</v>
      </c>
      <c r="N514" s="20">
        <v>-53.957274004568916</v>
      </c>
      <c r="O514" s="20">
        <v>-2.4381585778901971E-2</v>
      </c>
      <c r="P514" s="20">
        <v>-0.17522940553084768</v>
      </c>
      <c r="Q514" s="20">
        <v>-7.7234855451345855E-2</v>
      </c>
      <c r="R514" s="3">
        <f t="shared" si="66"/>
        <v>0</v>
      </c>
      <c r="S514" s="3">
        <f t="shared" si="67"/>
        <v>0</v>
      </c>
      <c r="T514" s="3">
        <f t="shared" si="68"/>
        <v>0</v>
      </c>
      <c r="U514" s="3">
        <f t="shared" si="69"/>
        <v>0</v>
      </c>
      <c r="V514" s="3">
        <f t="shared" si="70"/>
        <v>0</v>
      </c>
      <c r="W514" s="3">
        <f t="shared" si="71"/>
        <v>0</v>
      </c>
      <c r="X514" s="3">
        <f t="shared" si="72"/>
        <v>0</v>
      </c>
    </row>
    <row r="515" spans="1:24" x14ac:dyDescent="0.25">
      <c r="A515" s="35">
        <v>44734</v>
      </c>
      <c r="B515" s="36">
        <v>1</v>
      </c>
      <c r="C515" s="18" t="str">
        <f t="shared" si="65"/>
        <v>44734_1</v>
      </c>
      <c r="D515" s="20">
        <v>164.56786021595724</v>
      </c>
      <c r="E515" s="20">
        <v>371.15618381754422</v>
      </c>
      <c r="F515" s="20">
        <v>358.49776988795008</v>
      </c>
      <c r="G515" s="20">
        <v>271.53161702210434</v>
      </c>
      <c r="H515" s="20">
        <v>0.10204505921728342</v>
      </c>
      <c r="I515" s="20">
        <v>0.99276307993551238</v>
      </c>
      <c r="J515" s="20">
        <v>0.32013144203489141</v>
      </c>
      <c r="K515" s="20">
        <v>-24.44385041422607</v>
      </c>
      <c r="L515" s="20">
        <v>-58.3361713527162</v>
      </c>
      <c r="M515" s="20">
        <v>-55.80586525336809</v>
      </c>
      <c r="N515" s="20">
        <v>-40.680546515924</v>
      </c>
      <c r="O515" s="20">
        <v>-2.421609765723846E-2</v>
      </c>
      <c r="P515" s="20">
        <v>-0.16319942721935374</v>
      </c>
      <c r="Q515" s="20">
        <v>-7.6571240557320591E-2</v>
      </c>
      <c r="R515" s="3">
        <f t="shared" si="66"/>
        <v>0</v>
      </c>
      <c r="S515" s="3">
        <f t="shared" si="67"/>
        <v>0</v>
      </c>
      <c r="T515" s="3">
        <f t="shared" si="68"/>
        <v>0</v>
      </c>
      <c r="U515" s="3">
        <f t="shared" si="69"/>
        <v>0</v>
      </c>
      <c r="V515" s="3">
        <f t="shared" si="70"/>
        <v>0</v>
      </c>
      <c r="W515" s="3">
        <f t="shared" si="71"/>
        <v>0</v>
      </c>
      <c r="X515" s="3">
        <f t="shared" si="72"/>
        <v>0</v>
      </c>
    </row>
    <row r="516" spans="1:24" x14ac:dyDescent="0.25">
      <c r="A516" s="35">
        <v>44734</v>
      </c>
      <c r="B516" s="36">
        <v>2</v>
      </c>
      <c r="C516" s="18" t="str">
        <f t="shared" si="65"/>
        <v>44734_2</v>
      </c>
      <c r="D516" s="20">
        <v>142.48725528802166</v>
      </c>
      <c r="E516" s="20">
        <v>313.82490227934687</v>
      </c>
      <c r="F516" s="20">
        <v>298.60748593199435</v>
      </c>
      <c r="G516" s="20">
        <v>229.94189241387227</v>
      </c>
      <c r="H516" s="20">
        <v>9.3935852069191958E-2</v>
      </c>
      <c r="I516" s="20">
        <v>0.87414279439421172</v>
      </c>
      <c r="J516" s="20">
        <v>0.29605035449982875</v>
      </c>
      <c r="K516" s="20">
        <v>-20.28843996098762</v>
      </c>
      <c r="L516" s="20">
        <v>-50.722029329616412</v>
      </c>
      <c r="M516" s="20">
        <v>-47.060367437864628</v>
      </c>
      <c r="N516" s="20">
        <v>-33.503294071800227</v>
      </c>
      <c r="O516" s="20">
        <v>-2.4802252782439506E-2</v>
      </c>
      <c r="P516" s="20">
        <v>-0.17047100150072339</v>
      </c>
      <c r="Q516" s="20">
        <v>-7.8175692934516997E-2</v>
      </c>
      <c r="R516" s="3">
        <f t="shared" si="66"/>
        <v>0</v>
      </c>
      <c r="S516" s="3">
        <f t="shared" si="67"/>
        <v>0</v>
      </c>
      <c r="T516" s="3">
        <f t="shared" si="68"/>
        <v>0</v>
      </c>
      <c r="U516" s="3">
        <f t="shared" si="69"/>
        <v>0</v>
      </c>
      <c r="V516" s="3">
        <f t="shared" si="70"/>
        <v>0</v>
      </c>
      <c r="W516" s="3">
        <f t="shared" si="71"/>
        <v>0</v>
      </c>
      <c r="X516" s="3">
        <f t="shared" si="72"/>
        <v>0</v>
      </c>
    </row>
    <row r="517" spans="1:24" x14ac:dyDescent="0.25">
      <c r="A517" s="35">
        <v>44734</v>
      </c>
      <c r="B517" s="36">
        <v>3</v>
      </c>
      <c r="C517" s="18" t="str">
        <f t="shared" si="65"/>
        <v>44734_3</v>
      </c>
      <c r="D517" s="20">
        <v>130.18130567395008</v>
      </c>
      <c r="E517" s="20">
        <v>279.83973808849925</v>
      </c>
      <c r="F517" s="20">
        <v>261.70220681337042</v>
      </c>
      <c r="G517" s="20">
        <v>205.86435721096046</v>
      </c>
      <c r="H517" s="20">
        <v>8.8328100377410415E-2</v>
      </c>
      <c r="I517" s="20">
        <v>0.80421520524344858</v>
      </c>
      <c r="J517" s="20">
        <v>0.27861402830493293</v>
      </c>
      <c r="K517" s="20">
        <v>-19.823366694668401</v>
      </c>
      <c r="L517" s="20">
        <v>-49.833359685812873</v>
      </c>
      <c r="M517" s="20">
        <v>-46.574857145616591</v>
      </c>
      <c r="N517" s="20">
        <v>-32.773613478950104</v>
      </c>
      <c r="O517" s="20">
        <v>-2.4044680392953446E-2</v>
      </c>
      <c r="P517" s="20">
        <v>-0.16750644037255552</v>
      </c>
      <c r="Q517" s="20">
        <v>-7.5833190926352295E-2</v>
      </c>
      <c r="R517" s="3">
        <f t="shared" si="66"/>
        <v>0</v>
      </c>
      <c r="S517" s="3">
        <f t="shared" si="67"/>
        <v>0</v>
      </c>
      <c r="T517" s="3">
        <f t="shared" si="68"/>
        <v>0</v>
      </c>
      <c r="U517" s="3">
        <f t="shared" si="69"/>
        <v>0</v>
      </c>
      <c r="V517" s="3">
        <f t="shared" si="70"/>
        <v>0</v>
      </c>
      <c r="W517" s="3">
        <f t="shared" si="71"/>
        <v>0</v>
      </c>
      <c r="X517" s="3">
        <f t="shared" si="72"/>
        <v>0</v>
      </c>
    </row>
    <row r="518" spans="1:24" x14ac:dyDescent="0.25">
      <c r="A518" s="35">
        <v>44734</v>
      </c>
      <c r="B518" s="36">
        <v>4</v>
      </c>
      <c r="C518" s="18" t="str">
        <f t="shared" si="65"/>
        <v>44734_4</v>
      </c>
      <c r="D518" s="20">
        <v>123.88329454325107</v>
      </c>
      <c r="E518" s="20">
        <v>264.31105769186729</v>
      </c>
      <c r="F518" s="20">
        <v>245.77993927622995</v>
      </c>
      <c r="G518" s="20">
        <v>194.43993204158059</v>
      </c>
      <c r="H518" s="20">
        <v>8.6615028593245491E-2</v>
      </c>
      <c r="I518" s="20">
        <v>0.77480534612833429</v>
      </c>
      <c r="J518" s="20">
        <v>0.27326940794251342</v>
      </c>
      <c r="K518" s="20">
        <v>-20.668073431054353</v>
      </c>
      <c r="L518" s="20">
        <v>-51.422814349699934</v>
      </c>
      <c r="M518" s="20">
        <v>-47.826612364185742</v>
      </c>
      <c r="N518" s="20">
        <v>-33.864301369151335</v>
      </c>
      <c r="O518" s="20">
        <v>-2.3763429352800122E-2</v>
      </c>
      <c r="P518" s="20">
        <v>-0.17515837145621871</v>
      </c>
      <c r="Q518" s="20">
        <v>-7.5013695792205501E-2</v>
      </c>
      <c r="R518" s="3">
        <f t="shared" si="66"/>
        <v>0</v>
      </c>
      <c r="S518" s="3">
        <f t="shared" si="67"/>
        <v>0</v>
      </c>
      <c r="T518" s="3">
        <f t="shared" si="68"/>
        <v>0</v>
      </c>
      <c r="U518" s="3">
        <f t="shared" si="69"/>
        <v>0</v>
      </c>
      <c r="V518" s="3">
        <f t="shared" si="70"/>
        <v>0</v>
      </c>
      <c r="W518" s="3">
        <f t="shared" si="71"/>
        <v>0</v>
      </c>
      <c r="X518" s="3">
        <f t="shared" si="72"/>
        <v>0</v>
      </c>
    </row>
    <row r="519" spans="1:24" x14ac:dyDescent="0.25">
      <c r="A519" s="35">
        <v>44734</v>
      </c>
      <c r="B519" s="36">
        <v>5</v>
      </c>
      <c r="C519" s="18" t="str">
        <f t="shared" si="65"/>
        <v>44734_5</v>
      </c>
      <c r="D519" s="20">
        <v>121.2591301849548</v>
      </c>
      <c r="E519" s="20">
        <v>258.56024070740136</v>
      </c>
      <c r="F519" s="20">
        <v>240.26618280644345</v>
      </c>
      <c r="G519" s="20">
        <v>189.87821219229201</v>
      </c>
      <c r="H519" s="20">
        <v>8.5807020435860373E-2</v>
      </c>
      <c r="I519" s="20">
        <v>0.7683411927626731</v>
      </c>
      <c r="J519" s="20">
        <v>0.27051378487154548</v>
      </c>
      <c r="K519" s="20">
        <v>-20.668955091155325</v>
      </c>
      <c r="L519" s="20">
        <v>-51.462496692600432</v>
      </c>
      <c r="M519" s="20">
        <v>-47.83414641644876</v>
      </c>
      <c r="N519" s="20">
        <v>-33.754428833702399</v>
      </c>
      <c r="O519" s="20">
        <v>-2.4723510777386777E-2</v>
      </c>
      <c r="P519" s="20">
        <v>-0.17986958733080199</v>
      </c>
      <c r="Q519" s="20">
        <v>-7.7862119653612602E-2</v>
      </c>
      <c r="R519" s="3">
        <f t="shared" si="66"/>
        <v>0</v>
      </c>
      <c r="S519" s="3">
        <f t="shared" si="67"/>
        <v>0</v>
      </c>
      <c r="T519" s="3">
        <f t="shared" si="68"/>
        <v>0</v>
      </c>
      <c r="U519" s="3">
        <f t="shared" si="69"/>
        <v>0</v>
      </c>
      <c r="V519" s="3">
        <f t="shared" si="70"/>
        <v>0</v>
      </c>
      <c r="W519" s="3">
        <f t="shared" si="71"/>
        <v>0</v>
      </c>
      <c r="X519" s="3">
        <f t="shared" si="72"/>
        <v>0</v>
      </c>
    </row>
    <row r="520" spans="1:24" x14ac:dyDescent="0.25">
      <c r="A520" s="35">
        <v>44734</v>
      </c>
      <c r="B520" s="36">
        <v>6</v>
      </c>
      <c r="C520" s="18" t="str">
        <f t="shared" si="65"/>
        <v>44734_6</v>
      </c>
      <c r="D520" s="20">
        <v>127.19313281697418</v>
      </c>
      <c r="E520" s="20">
        <v>272.42407224675554</v>
      </c>
      <c r="F520" s="20">
        <v>253.36757479336683</v>
      </c>
      <c r="G520" s="20">
        <v>199.33545027307039</v>
      </c>
      <c r="H520" s="20">
        <v>8.9281925994475556E-2</v>
      </c>
      <c r="I520" s="20">
        <v>0.8132345285339565</v>
      </c>
      <c r="J520" s="20">
        <v>0.28073671331229988</v>
      </c>
      <c r="K520" s="20">
        <v>-20.670663317937983</v>
      </c>
      <c r="L520" s="20">
        <v>-52.737110171048215</v>
      </c>
      <c r="M520" s="20">
        <v>-48.962214924037802</v>
      </c>
      <c r="N520" s="20">
        <v>-34.01750693372307</v>
      </c>
      <c r="O520" s="20">
        <v>-2.4822137618108277E-2</v>
      </c>
      <c r="P520" s="20">
        <v>-0.18093430049900874</v>
      </c>
      <c r="Q520" s="20">
        <v>-7.8188983486456129E-2</v>
      </c>
      <c r="R520" s="3">
        <f t="shared" si="66"/>
        <v>0</v>
      </c>
      <c r="S520" s="3">
        <f t="shared" si="67"/>
        <v>0</v>
      </c>
      <c r="T520" s="3">
        <f t="shared" si="68"/>
        <v>0</v>
      </c>
      <c r="U520" s="3">
        <f t="shared" si="69"/>
        <v>0</v>
      </c>
      <c r="V520" s="3">
        <f t="shared" si="70"/>
        <v>0</v>
      </c>
      <c r="W520" s="3">
        <f t="shared" si="71"/>
        <v>0</v>
      </c>
      <c r="X520" s="3">
        <f t="shared" si="72"/>
        <v>0</v>
      </c>
    </row>
    <row r="521" spans="1:24" x14ac:dyDescent="0.25">
      <c r="A521" s="35">
        <v>44734</v>
      </c>
      <c r="B521" s="36">
        <v>7</v>
      </c>
      <c r="C521" s="18" t="str">
        <f t="shared" si="65"/>
        <v>44734_7</v>
      </c>
      <c r="D521" s="20">
        <v>158.6183854038926</v>
      </c>
      <c r="E521" s="20">
        <v>344.10267501856146</v>
      </c>
      <c r="F521" s="20">
        <v>324.53054788379717</v>
      </c>
      <c r="G521" s="20">
        <v>252.64689314087011</v>
      </c>
      <c r="H521" s="20">
        <v>9.9166291910862778E-2</v>
      </c>
      <c r="I521" s="20">
        <v>0.94888888492249435</v>
      </c>
      <c r="J521" s="20">
        <v>0.31042331477844565</v>
      </c>
      <c r="K521" s="20">
        <v>-32.325946978258436</v>
      </c>
      <c r="L521" s="20">
        <v>-77.288346265137349</v>
      </c>
      <c r="M521" s="20">
        <v>-75.080933085636559</v>
      </c>
      <c r="N521" s="20">
        <v>-56.515744696283477</v>
      </c>
      <c r="O521" s="20">
        <v>-2.3910930100036653E-2</v>
      </c>
      <c r="P521" s="20">
        <v>-0.18085395449297745</v>
      </c>
      <c r="Q521" s="20">
        <v>-7.5681969782449551E-2</v>
      </c>
      <c r="R521" s="3">
        <f t="shared" si="66"/>
        <v>0</v>
      </c>
      <c r="S521" s="3">
        <f t="shared" si="67"/>
        <v>0</v>
      </c>
      <c r="T521" s="3">
        <f t="shared" si="68"/>
        <v>0</v>
      </c>
      <c r="U521" s="3">
        <f t="shared" si="69"/>
        <v>0</v>
      </c>
      <c r="V521" s="3">
        <f t="shared" si="70"/>
        <v>0</v>
      </c>
      <c r="W521" s="3">
        <f t="shared" si="71"/>
        <v>0</v>
      </c>
      <c r="X521" s="3">
        <f t="shared" si="72"/>
        <v>0</v>
      </c>
    </row>
    <row r="522" spans="1:24" x14ac:dyDescent="0.25">
      <c r="A522" s="35">
        <v>44734</v>
      </c>
      <c r="B522" s="36">
        <v>8</v>
      </c>
      <c r="C522" s="18" t="str">
        <f t="shared" si="65"/>
        <v>44734_8</v>
      </c>
      <c r="D522" s="20">
        <v>198.30403540010414</v>
      </c>
      <c r="E522" s="20">
        <v>430.90077635665347</v>
      </c>
      <c r="F522" s="20">
        <v>403.30419013987864</v>
      </c>
      <c r="G522" s="20">
        <v>317.17411832796233</v>
      </c>
      <c r="H522" s="20">
        <v>0.10957958400484327</v>
      </c>
      <c r="I522" s="20">
        <v>1.1283364637892837</v>
      </c>
      <c r="J522" s="20">
        <v>0.34170604233183421</v>
      </c>
      <c r="K522" s="20">
        <v>-32.387549902266713</v>
      </c>
      <c r="L522" s="20">
        <v>-72.586020109335379</v>
      </c>
      <c r="M522" s="20">
        <v>-72.317997306172913</v>
      </c>
      <c r="N522" s="20">
        <v>-56.132822391787187</v>
      </c>
      <c r="O522" s="20">
        <v>-2.1159716521197303E-2</v>
      </c>
      <c r="P522" s="20">
        <v>-0.14164817121368553</v>
      </c>
      <c r="Q522" s="20">
        <v>-6.7916455222841302E-2</v>
      </c>
      <c r="R522" s="3">
        <f t="shared" si="66"/>
        <v>0</v>
      </c>
      <c r="S522" s="3">
        <f t="shared" si="67"/>
        <v>0</v>
      </c>
      <c r="T522" s="3">
        <f t="shared" si="68"/>
        <v>0</v>
      </c>
      <c r="U522" s="3">
        <f t="shared" si="69"/>
        <v>0</v>
      </c>
      <c r="V522" s="3">
        <f t="shared" si="70"/>
        <v>0</v>
      </c>
      <c r="W522" s="3">
        <f t="shared" si="71"/>
        <v>0</v>
      </c>
      <c r="X522" s="3">
        <f t="shared" si="72"/>
        <v>0</v>
      </c>
    </row>
    <row r="523" spans="1:24" x14ac:dyDescent="0.25">
      <c r="A523" s="35">
        <v>44734</v>
      </c>
      <c r="B523" s="36">
        <v>9</v>
      </c>
      <c r="C523" s="18" t="str">
        <f t="shared" si="65"/>
        <v>44734_9</v>
      </c>
      <c r="D523" s="20">
        <v>221.39320417231443</v>
      </c>
      <c r="E523" s="20">
        <v>482.95849119418057</v>
      </c>
      <c r="F523" s="20">
        <v>445.87826584081745</v>
      </c>
      <c r="G523" s="20">
        <v>352.82588189561494</v>
      </c>
      <c r="H523" s="20">
        <v>0.12393194970039899</v>
      </c>
      <c r="I523" s="20">
        <v>1.2727590923924186</v>
      </c>
      <c r="J523" s="20">
        <v>0.38454977756492953</v>
      </c>
      <c r="K523" s="20">
        <v>-23.84754715751636</v>
      </c>
      <c r="L523" s="20">
        <v>-49.391665995480231</v>
      </c>
      <c r="M523" s="20">
        <v>-53.413620535063203</v>
      </c>
      <c r="N523" s="20">
        <v>-43.291327311062503</v>
      </c>
      <c r="O523" s="20">
        <v>-1.3021086115347119E-3</v>
      </c>
      <c r="P523" s="20">
        <v>-3.9374797371332614E-3</v>
      </c>
      <c r="Q523" s="20">
        <v>-1.0976012593021906E-2</v>
      </c>
      <c r="R523" s="3">
        <f t="shared" si="66"/>
        <v>0</v>
      </c>
      <c r="S523" s="3">
        <f t="shared" si="67"/>
        <v>0</v>
      </c>
      <c r="T523" s="3">
        <f t="shared" si="68"/>
        <v>0</v>
      </c>
      <c r="U523" s="3">
        <f t="shared" si="69"/>
        <v>0</v>
      </c>
      <c r="V523" s="3">
        <f t="shared" si="70"/>
        <v>0</v>
      </c>
      <c r="W523" s="3">
        <f t="shared" si="71"/>
        <v>0</v>
      </c>
      <c r="X523" s="3">
        <f t="shared" si="72"/>
        <v>0</v>
      </c>
    </row>
    <row r="524" spans="1:24" x14ac:dyDescent="0.25">
      <c r="A524" s="35">
        <v>44734</v>
      </c>
      <c r="B524" s="36">
        <v>10</v>
      </c>
      <c r="C524" s="18" t="str">
        <f t="shared" ref="C524:C587" si="73">CONCATENATE(A524,"_",B524)</f>
        <v>44734_10</v>
      </c>
      <c r="D524" s="20">
        <v>248.24553205130579</v>
      </c>
      <c r="E524" s="20">
        <v>541.50435066661703</v>
      </c>
      <c r="F524" s="20">
        <v>498.9399774200121</v>
      </c>
      <c r="G524" s="20">
        <v>396.01637031347371</v>
      </c>
      <c r="H524" s="20">
        <v>0.14046971886591975</v>
      </c>
      <c r="I524" s="20">
        <v>1.4334693938695482</v>
      </c>
      <c r="J524" s="20">
        <v>0.43333210413385409</v>
      </c>
      <c r="K524" s="20">
        <v>-15.46206130932574</v>
      </c>
      <c r="L524" s="20">
        <v>-28.502836867044834</v>
      </c>
      <c r="M524" s="20">
        <v>-35.460659887817116</v>
      </c>
      <c r="N524" s="20">
        <v>-30.441504072920434</v>
      </c>
      <c r="O524" s="20">
        <v>1.7517744606630012E-2</v>
      </c>
      <c r="P524" s="20">
        <v>0.12422451828823676</v>
      </c>
      <c r="Q524" s="20">
        <v>4.367090854343976E-2</v>
      </c>
      <c r="R524" s="3">
        <f t="shared" ref="R524:R587" si="74">MAX(0,(K524-D524*0.2)*$T$5)+MAX(0,(K524-D524*0.3)*($U$5-$T$5))+MAX(0,(K524-D524*0.5)*($W$5-$V$5))+MAX(0,(K524-D524*0.8)*($X$5-$W$5))</f>
        <v>0</v>
      </c>
      <c r="S524" s="3">
        <f t="shared" ref="S524:S587" si="75">MAX(0,(L524-E524*0.2)*$T$5)+MAX(0,(L524-E524*0.3)*($U$5-$T$5))+MAX(0,(L524-E524*0.5)*($W$5-$V$5))+MAX(0,(L524-E524*0.8)*($X$5-$W$5))</f>
        <v>0</v>
      </c>
      <c r="T524" s="3">
        <f t="shared" ref="T524:T587" si="76">MAX(0,(M524-F524*0.2)*$T$5)+MAX(0,(M524-F524*0.3)*($U$5-$T$5))+MAX(0,(M524-F524*0.5)*($W$5-$V$5))+MAX(0,(M524-F524*0.8)*($X$5-$W$5))</f>
        <v>0</v>
      </c>
      <c r="U524" s="3">
        <f t="shared" ref="U524:U587" si="77">MAX(0,(N524-G524*0.2)*$T$5)+MAX(0,(N524-G524*0.3)*($U$5-$T$5))+MAX(0,(N524-G524*0.5)*($W$5-$V$5))+MAX(0,(N524-G524*0.8)*($X$5-$W$5))</f>
        <v>0</v>
      </c>
      <c r="V524" s="3">
        <f t="shared" ref="V524:V587" si="78">MAX(0,(O524-H524*0.2)*$T$5)+MAX(0,(O524-H524*0.3)*($U$5-$T$5))+MAX(0,(O524-H524*0.5)*($W$5-$V$5))+MAX(0,(O524-H524*0.8)*($X$5-$W$5))</f>
        <v>0</v>
      </c>
      <c r="W524" s="3">
        <f t="shared" ref="W524:W587" si="79">MAX(0,(P524-I524*0.2)*$T$5)+MAX(0,(P524-I524*0.3)*($U$5-$T$5))+MAX(0,(P524-I524*0.5)*($W$5-$V$5))+MAX(0,(P524-I524*0.8)*($X$5-$W$5))</f>
        <v>0</v>
      </c>
      <c r="X524" s="3">
        <f t="shared" ref="X524:X587" si="80">MAX(0,(Q524-J524*0.2)*$T$5)+MAX(0,(Q524-J524*0.3)*($U$5-$T$5))+MAX(0,(Q524-J524*0.5)*($W$5-$V$5))+MAX(0,(Q524-J524*0.8)*($X$5-$W$5))</f>
        <v>0</v>
      </c>
    </row>
    <row r="525" spans="1:24" x14ac:dyDescent="0.25">
      <c r="A525" s="35">
        <v>44734</v>
      </c>
      <c r="B525" s="36">
        <v>11</v>
      </c>
      <c r="C525" s="18" t="str">
        <f t="shared" si="73"/>
        <v>44734_11</v>
      </c>
      <c r="D525" s="20">
        <v>264.75122057400364</v>
      </c>
      <c r="E525" s="20">
        <v>574.34910557198668</v>
      </c>
      <c r="F525" s="20">
        <v>529.87903271847154</v>
      </c>
      <c r="G525" s="20">
        <v>421.6191800347903</v>
      </c>
      <c r="H525" s="20">
        <v>0.14838462046703563</v>
      </c>
      <c r="I525" s="20">
        <v>1.5425814835805465</v>
      </c>
      <c r="J525" s="20">
        <v>0.45637758999813216</v>
      </c>
      <c r="K525" s="20">
        <v>-11.667188610290847</v>
      </c>
      <c r="L525" s="20">
        <v>-20.669288642915429</v>
      </c>
      <c r="M525" s="20">
        <v>-28.770050676312454</v>
      </c>
      <c r="N525" s="20">
        <v>-24.499673124606723</v>
      </c>
      <c r="O525" s="20">
        <v>1.988596227339114E-2</v>
      </c>
      <c r="P525" s="20">
        <v>0.16197614457226051</v>
      </c>
      <c r="Q525" s="20">
        <v>5.0347465660396898E-2</v>
      </c>
      <c r="R525" s="3">
        <f t="shared" si="74"/>
        <v>0</v>
      </c>
      <c r="S525" s="3">
        <f t="shared" si="75"/>
        <v>0</v>
      </c>
      <c r="T525" s="3">
        <f t="shared" si="76"/>
        <v>0</v>
      </c>
      <c r="U525" s="3">
        <f t="shared" si="77"/>
        <v>0</v>
      </c>
      <c r="V525" s="3">
        <f t="shared" si="78"/>
        <v>0</v>
      </c>
      <c r="W525" s="3">
        <f t="shared" si="79"/>
        <v>0</v>
      </c>
      <c r="X525" s="3">
        <f t="shared" si="80"/>
        <v>0</v>
      </c>
    </row>
    <row r="526" spans="1:24" x14ac:dyDescent="0.25">
      <c r="A526" s="35">
        <v>44734</v>
      </c>
      <c r="B526" s="36">
        <v>12</v>
      </c>
      <c r="C526" s="18" t="str">
        <f t="shared" si="73"/>
        <v>44734_12</v>
      </c>
      <c r="D526" s="20">
        <v>271.31271072082342</v>
      </c>
      <c r="E526" s="20">
        <v>590.52147089647065</v>
      </c>
      <c r="F526" s="20">
        <v>547.22482503301137</v>
      </c>
      <c r="G526" s="20">
        <v>434.21957609290314</v>
      </c>
      <c r="H526" s="20">
        <v>0.1480862513691292</v>
      </c>
      <c r="I526" s="20">
        <v>1.5423577566379147</v>
      </c>
      <c r="J526" s="20">
        <v>0.4543887510750968</v>
      </c>
      <c r="K526" s="20">
        <v>-9.9096029930797123</v>
      </c>
      <c r="L526" s="20">
        <v>-18.24750656615981</v>
      </c>
      <c r="M526" s="20">
        <v>-26.750093089145611</v>
      </c>
      <c r="N526" s="20">
        <v>-22.397772159672506</v>
      </c>
      <c r="O526" s="20">
        <v>2.8080365779035624E-2</v>
      </c>
      <c r="P526" s="20">
        <v>0.1896154338831508</v>
      </c>
      <c r="Q526" s="20">
        <v>7.4104480794691258E-2</v>
      </c>
      <c r="R526" s="3">
        <f t="shared" si="74"/>
        <v>0</v>
      </c>
      <c r="S526" s="3">
        <f t="shared" si="75"/>
        <v>0</v>
      </c>
      <c r="T526" s="3">
        <f t="shared" si="76"/>
        <v>0</v>
      </c>
      <c r="U526" s="3">
        <f t="shared" si="77"/>
        <v>0</v>
      </c>
      <c r="V526" s="3">
        <f t="shared" si="78"/>
        <v>0</v>
      </c>
      <c r="W526" s="3">
        <f t="shared" si="79"/>
        <v>0</v>
      </c>
      <c r="X526" s="3">
        <f t="shared" si="80"/>
        <v>0</v>
      </c>
    </row>
    <row r="527" spans="1:24" x14ac:dyDescent="0.25">
      <c r="A527" s="35">
        <v>44734</v>
      </c>
      <c r="B527" s="36">
        <v>13</v>
      </c>
      <c r="C527" s="18" t="str">
        <f t="shared" si="73"/>
        <v>44734_13</v>
      </c>
      <c r="D527" s="20">
        <v>267.25707639583993</v>
      </c>
      <c r="E527" s="20">
        <v>581.20850228459176</v>
      </c>
      <c r="F527" s="20">
        <v>538.10744721179924</v>
      </c>
      <c r="G527" s="20">
        <v>427.60794745788854</v>
      </c>
      <c r="H527" s="20">
        <v>0.14298817279588671</v>
      </c>
      <c r="I527" s="20">
        <v>1.5410947140894791</v>
      </c>
      <c r="J527" s="20">
        <v>0.44219668054756495</v>
      </c>
      <c r="K527" s="20">
        <v>-9.4847122914493767</v>
      </c>
      <c r="L527" s="20">
        <v>-19.060859575745994</v>
      </c>
      <c r="M527" s="20">
        <v>-26.692026088025543</v>
      </c>
      <c r="N527" s="20">
        <v>-21.883202945951137</v>
      </c>
      <c r="O527" s="20">
        <v>2.9769526682741281E-2</v>
      </c>
      <c r="P527" s="20">
        <v>0.20079237353633955</v>
      </c>
      <c r="Q527" s="20">
        <v>7.9051760107117605E-2</v>
      </c>
      <c r="R527" s="3">
        <f t="shared" si="74"/>
        <v>0</v>
      </c>
      <c r="S527" s="3">
        <f t="shared" si="75"/>
        <v>0</v>
      </c>
      <c r="T527" s="3">
        <f t="shared" si="76"/>
        <v>0</v>
      </c>
      <c r="U527" s="3">
        <f t="shared" si="77"/>
        <v>0</v>
      </c>
      <c r="V527" s="3">
        <f t="shared" si="78"/>
        <v>9.0985704473504122E-3</v>
      </c>
      <c r="W527" s="3">
        <f t="shared" si="79"/>
        <v>0</v>
      </c>
      <c r="X527" s="3">
        <f t="shared" si="80"/>
        <v>0</v>
      </c>
    </row>
    <row r="528" spans="1:24" x14ac:dyDescent="0.25">
      <c r="A528" s="35">
        <v>44734</v>
      </c>
      <c r="B528" s="36">
        <v>14</v>
      </c>
      <c r="C528" s="18" t="str">
        <f t="shared" si="73"/>
        <v>44734_14</v>
      </c>
      <c r="D528" s="20">
        <v>262.43117060687752</v>
      </c>
      <c r="E528" s="20">
        <v>568.60795294250397</v>
      </c>
      <c r="F528" s="20">
        <v>526.41696665429856</v>
      </c>
      <c r="G528" s="20">
        <v>421.11692361484785</v>
      </c>
      <c r="H528" s="20">
        <v>0.13283196316054599</v>
      </c>
      <c r="I528" s="20">
        <v>1.4361311487176587</v>
      </c>
      <c r="J528" s="20">
        <v>0.41249960981053158</v>
      </c>
      <c r="K528" s="20">
        <v>-9.5236460189551266</v>
      </c>
      <c r="L528" s="20">
        <v>-22.141604631069445</v>
      </c>
      <c r="M528" s="20">
        <v>-28.957740321814377</v>
      </c>
      <c r="N528" s="20">
        <v>-22.419688470130083</v>
      </c>
      <c r="O528" s="20">
        <v>1.7846588236644746E-2</v>
      </c>
      <c r="P528" s="20">
        <v>0.1308713009610378</v>
      </c>
      <c r="Q528" s="20">
        <v>4.46877506455505E-2</v>
      </c>
      <c r="R528" s="3">
        <f t="shared" si="74"/>
        <v>0</v>
      </c>
      <c r="S528" s="3">
        <f t="shared" si="75"/>
        <v>0</v>
      </c>
      <c r="T528" s="3">
        <f t="shared" si="76"/>
        <v>0</v>
      </c>
      <c r="U528" s="3">
        <f t="shared" si="77"/>
        <v>0</v>
      </c>
      <c r="V528" s="3">
        <f t="shared" si="78"/>
        <v>0</v>
      </c>
      <c r="W528" s="3">
        <f t="shared" si="79"/>
        <v>0</v>
      </c>
      <c r="X528" s="3">
        <f t="shared" si="80"/>
        <v>0</v>
      </c>
    </row>
    <row r="529" spans="1:24" x14ac:dyDescent="0.25">
      <c r="A529" s="35">
        <v>44734</v>
      </c>
      <c r="B529" s="36">
        <v>15</v>
      </c>
      <c r="C529" s="18" t="str">
        <f t="shared" si="73"/>
        <v>44734_15</v>
      </c>
      <c r="D529" s="20">
        <v>255.33676118384503</v>
      </c>
      <c r="E529" s="20">
        <v>555.80157696941865</v>
      </c>
      <c r="F529" s="20">
        <v>514.61088983883974</v>
      </c>
      <c r="G529" s="20">
        <v>408.7738741510147</v>
      </c>
      <c r="H529" s="20">
        <v>0.13877981178469187</v>
      </c>
      <c r="I529" s="20">
        <v>1.4410559302558332</v>
      </c>
      <c r="J529" s="20">
        <v>0.42922905158827029</v>
      </c>
      <c r="K529" s="20">
        <v>-9.7064113964521006</v>
      </c>
      <c r="L529" s="20">
        <v>-19.685492915953084</v>
      </c>
      <c r="M529" s="20">
        <v>-26.671257357692397</v>
      </c>
      <c r="N529" s="20">
        <v>-22.381144014014843</v>
      </c>
      <c r="O529" s="20">
        <v>2.1809920468695041E-2</v>
      </c>
      <c r="P529" s="20">
        <v>0.16471915624957867</v>
      </c>
      <c r="Q529" s="20">
        <v>5.6163304017729176E-2</v>
      </c>
      <c r="R529" s="3">
        <f t="shared" si="74"/>
        <v>0</v>
      </c>
      <c r="S529" s="3">
        <f t="shared" si="75"/>
        <v>0</v>
      </c>
      <c r="T529" s="3">
        <f t="shared" si="76"/>
        <v>0</v>
      </c>
      <c r="U529" s="3">
        <f t="shared" si="77"/>
        <v>0</v>
      </c>
      <c r="V529" s="3">
        <f t="shared" si="78"/>
        <v>0</v>
      </c>
      <c r="W529" s="3">
        <f t="shared" si="79"/>
        <v>0</v>
      </c>
      <c r="X529" s="3">
        <f t="shared" si="80"/>
        <v>0</v>
      </c>
    </row>
    <row r="530" spans="1:24" x14ac:dyDescent="0.25">
      <c r="A530" s="35">
        <v>44734</v>
      </c>
      <c r="B530" s="36">
        <v>16</v>
      </c>
      <c r="C530" s="18" t="str">
        <f t="shared" si="73"/>
        <v>44734_16</v>
      </c>
      <c r="D530" s="20">
        <v>253.67457540070811</v>
      </c>
      <c r="E530" s="20">
        <v>553.91812582603882</v>
      </c>
      <c r="F530" s="20">
        <v>512.20731504258856</v>
      </c>
      <c r="G530" s="20">
        <v>403.86293934842473</v>
      </c>
      <c r="H530" s="20">
        <v>0.14636361227642902</v>
      </c>
      <c r="I530" s="20">
        <v>1.4702171445479757</v>
      </c>
      <c r="J530" s="20">
        <v>0.45257236074374257</v>
      </c>
      <c r="K530" s="20">
        <v>-11.812095768263198</v>
      </c>
      <c r="L530" s="20">
        <v>-21.978180981086986</v>
      </c>
      <c r="M530" s="20">
        <v>-28.306693567044533</v>
      </c>
      <c r="N530" s="20">
        <v>-25.213749515795143</v>
      </c>
      <c r="O530" s="20">
        <v>2.7700946929539953E-2</v>
      </c>
      <c r="P530" s="20">
        <v>0.19006812433581127</v>
      </c>
      <c r="Q530" s="20">
        <v>7.2941991036440751E-2</v>
      </c>
      <c r="R530" s="3">
        <f t="shared" si="74"/>
        <v>0</v>
      </c>
      <c r="S530" s="3">
        <f t="shared" si="75"/>
        <v>0</v>
      </c>
      <c r="T530" s="3">
        <f t="shared" si="76"/>
        <v>0</v>
      </c>
      <c r="U530" s="3">
        <f t="shared" si="77"/>
        <v>0</v>
      </c>
      <c r="V530" s="3">
        <f t="shared" si="78"/>
        <v>0</v>
      </c>
      <c r="W530" s="3">
        <f t="shared" si="79"/>
        <v>0</v>
      </c>
      <c r="X530" s="3">
        <f t="shared" si="80"/>
        <v>0</v>
      </c>
    </row>
    <row r="531" spans="1:24" x14ac:dyDescent="0.25">
      <c r="A531" s="35">
        <v>44734</v>
      </c>
      <c r="B531" s="36">
        <v>17</v>
      </c>
      <c r="C531" s="18" t="str">
        <f t="shared" si="73"/>
        <v>44734_17</v>
      </c>
      <c r="D531" s="20">
        <v>259.92190362994586</v>
      </c>
      <c r="E531" s="20">
        <v>566.46077846898436</v>
      </c>
      <c r="F531" s="20">
        <v>527.56370848020697</v>
      </c>
      <c r="G531" s="20">
        <v>414.63041414479466</v>
      </c>
      <c r="H531" s="20">
        <v>0.15200554233430541</v>
      </c>
      <c r="I531" s="20">
        <v>1.4999722981906247</v>
      </c>
      <c r="J531" s="20">
        <v>0.46803718546311945</v>
      </c>
      <c r="K531" s="20">
        <v>-13.508586534895173</v>
      </c>
      <c r="L531" s="20">
        <v>-25.922072436208019</v>
      </c>
      <c r="M531" s="20">
        <v>-30.640001642255726</v>
      </c>
      <c r="N531" s="20">
        <v>-27.358351435436337</v>
      </c>
      <c r="O531" s="20">
        <v>2.4516988769604713E-2</v>
      </c>
      <c r="P531" s="20">
        <v>0.16698790566577779</v>
      </c>
      <c r="Q531" s="20">
        <v>6.3826954959838783E-2</v>
      </c>
      <c r="R531" s="3">
        <f t="shared" si="74"/>
        <v>0</v>
      </c>
      <c r="S531" s="3">
        <f t="shared" si="75"/>
        <v>0</v>
      </c>
      <c r="T531" s="3">
        <f t="shared" si="76"/>
        <v>0</v>
      </c>
      <c r="U531" s="3">
        <f t="shared" si="77"/>
        <v>0</v>
      </c>
      <c r="V531" s="3">
        <f t="shared" si="78"/>
        <v>0</v>
      </c>
      <c r="W531" s="3">
        <f t="shared" si="79"/>
        <v>0</v>
      </c>
      <c r="X531" s="3">
        <f t="shared" si="80"/>
        <v>0</v>
      </c>
    </row>
    <row r="532" spans="1:24" x14ac:dyDescent="0.25">
      <c r="A532" s="35">
        <v>44734</v>
      </c>
      <c r="B532" s="36">
        <v>18</v>
      </c>
      <c r="C532" s="18" t="str">
        <f t="shared" si="73"/>
        <v>44734_18</v>
      </c>
      <c r="D532" s="20">
        <v>270.01468517129132</v>
      </c>
      <c r="E532" s="20">
        <v>586.67832395863616</v>
      </c>
      <c r="F532" s="20">
        <v>556.19996234058817</v>
      </c>
      <c r="G532" s="20">
        <v>437.22059396272186</v>
      </c>
      <c r="H532" s="20">
        <v>0.14219990395841331</v>
      </c>
      <c r="I532" s="20">
        <v>1.4061328207901118</v>
      </c>
      <c r="J532" s="20">
        <v>0.43853285305779438</v>
      </c>
      <c r="K532" s="20">
        <v>-17.132650246306916</v>
      </c>
      <c r="L532" s="20">
        <v>-36.486651125267677</v>
      </c>
      <c r="M532" s="20">
        <v>-38.732333416817255</v>
      </c>
      <c r="N532" s="20">
        <v>-32.079147990221031</v>
      </c>
      <c r="O532" s="20">
        <v>5.2847708845836262E-3</v>
      </c>
      <c r="P532" s="20">
        <v>2.6164868950262671E-2</v>
      </c>
      <c r="Q532" s="20">
        <v>8.2127195027348818E-3</v>
      </c>
      <c r="R532" s="3">
        <f t="shared" si="74"/>
        <v>0</v>
      </c>
      <c r="S532" s="3">
        <f t="shared" si="75"/>
        <v>0</v>
      </c>
      <c r="T532" s="3">
        <f t="shared" si="76"/>
        <v>0</v>
      </c>
      <c r="U532" s="3">
        <f t="shared" si="77"/>
        <v>0</v>
      </c>
      <c r="V532" s="3">
        <f t="shared" si="78"/>
        <v>0</v>
      </c>
      <c r="W532" s="3">
        <f t="shared" si="79"/>
        <v>0</v>
      </c>
      <c r="X532" s="3">
        <f t="shared" si="80"/>
        <v>0</v>
      </c>
    </row>
    <row r="533" spans="1:24" x14ac:dyDescent="0.25">
      <c r="A533" s="35">
        <v>44734</v>
      </c>
      <c r="B533" s="36">
        <v>19</v>
      </c>
      <c r="C533" s="18" t="str">
        <f t="shared" si="73"/>
        <v>44734_19</v>
      </c>
      <c r="D533" s="20">
        <v>276.69426592987361</v>
      </c>
      <c r="E533" s="20">
        <v>602.14378030151659</v>
      </c>
      <c r="F533" s="20">
        <v>579.56043310433654</v>
      </c>
      <c r="G533" s="20">
        <v>452.49896859758286</v>
      </c>
      <c r="H533" s="20">
        <v>0.15125243115479156</v>
      </c>
      <c r="I533" s="20">
        <v>1.4613376476290687</v>
      </c>
      <c r="J533" s="20">
        <v>0.46528025903830272</v>
      </c>
      <c r="K533" s="20">
        <v>-20.764323110320255</v>
      </c>
      <c r="L533" s="20">
        <v>-46.193950799480028</v>
      </c>
      <c r="M533" s="20">
        <v>-46.21384938903833</v>
      </c>
      <c r="N533" s="20">
        <v>-37.137179097945292</v>
      </c>
      <c r="O533" s="20">
        <v>-1.6365960058082139E-2</v>
      </c>
      <c r="P533" s="20">
        <v>-0.1039948310633183</v>
      </c>
      <c r="Q533" s="20">
        <v>-5.4366159273235848E-2</v>
      </c>
      <c r="R533" s="3">
        <f t="shared" si="74"/>
        <v>0</v>
      </c>
      <c r="S533" s="3">
        <f t="shared" si="75"/>
        <v>0</v>
      </c>
      <c r="T533" s="3">
        <f t="shared" si="76"/>
        <v>0</v>
      </c>
      <c r="U533" s="3">
        <f t="shared" si="77"/>
        <v>0</v>
      </c>
      <c r="V533" s="3">
        <f t="shared" si="78"/>
        <v>0</v>
      </c>
      <c r="W533" s="3">
        <f t="shared" si="79"/>
        <v>0</v>
      </c>
      <c r="X533" s="3">
        <f t="shared" si="80"/>
        <v>0</v>
      </c>
    </row>
    <row r="534" spans="1:24" x14ac:dyDescent="0.25">
      <c r="A534" s="35">
        <v>44734</v>
      </c>
      <c r="B534" s="36">
        <v>20</v>
      </c>
      <c r="C534" s="18" t="str">
        <f t="shared" si="73"/>
        <v>44734_20</v>
      </c>
      <c r="D534" s="20">
        <v>278.3984248572047</v>
      </c>
      <c r="E534" s="20">
        <v>615.38575551916449</v>
      </c>
      <c r="F534" s="20">
        <v>599.43960985023182</v>
      </c>
      <c r="G534" s="20">
        <v>460.2794436480342</v>
      </c>
      <c r="H534" s="20">
        <v>0.15311152523692098</v>
      </c>
      <c r="I534" s="20">
        <v>1.4839176969727308</v>
      </c>
      <c r="J534" s="20">
        <v>0.471136241731892</v>
      </c>
      <c r="K534" s="20">
        <v>-23.167368821548685</v>
      </c>
      <c r="L534" s="20">
        <v>-50.276297394311676</v>
      </c>
      <c r="M534" s="20">
        <v>-48.366833857037903</v>
      </c>
      <c r="N534" s="20">
        <v>-40.284873125633737</v>
      </c>
      <c r="O534" s="20">
        <v>-1.7925928888169039E-2</v>
      </c>
      <c r="P534" s="20">
        <v>-0.12048305516838334</v>
      </c>
      <c r="Q534" s="20">
        <v>-5.889279228877458E-2</v>
      </c>
      <c r="R534" s="3">
        <f t="shared" si="74"/>
        <v>0</v>
      </c>
      <c r="S534" s="3">
        <f t="shared" si="75"/>
        <v>0</v>
      </c>
      <c r="T534" s="3">
        <f t="shared" si="76"/>
        <v>0</v>
      </c>
      <c r="U534" s="3">
        <f t="shared" si="77"/>
        <v>0</v>
      </c>
      <c r="V534" s="3">
        <f t="shared" si="78"/>
        <v>0</v>
      </c>
      <c r="W534" s="3">
        <f t="shared" si="79"/>
        <v>0</v>
      </c>
      <c r="X534" s="3">
        <f t="shared" si="80"/>
        <v>0</v>
      </c>
    </row>
    <row r="535" spans="1:24" x14ac:dyDescent="0.25">
      <c r="A535" s="35">
        <v>44734</v>
      </c>
      <c r="B535" s="36">
        <v>21</v>
      </c>
      <c r="C535" s="18" t="str">
        <f t="shared" si="73"/>
        <v>44734_21</v>
      </c>
      <c r="D535" s="20">
        <v>271.31331340723142</v>
      </c>
      <c r="E535" s="20">
        <v>607.90347973886867</v>
      </c>
      <c r="F535" s="20">
        <v>592.93220531141151</v>
      </c>
      <c r="G535" s="20">
        <v>450.22941948700787</v>
      </c>
      <c r="H535" s="20">
        <v>0.15058667499774783</v>
      </c>
      <c r="I535" s="20">
        <v>1.4579991901396798</v>
      </c>
      <c r="J535" s="20">
        <v>0.46396172113325318</v>
      </c>
      <c r="K535" s="20">
        <v>-25.160187973176029</v>
      </c>
      <c r="L535" s="20">
        <v>-53.58503208035799</v>
      </c>
      <c r="M535" s="20">
        <v>-51.053986956065138</v>
      </c>
      <c r="N535" s="20">
        <v>-43.380162866101884</v>
      </c>
      <c r="O535" s="20">
        <v>-1.9326281539785314E-2</v>
      </c>
      <c r="P535" s="20">
        <v>-0.13347133413786505</v>
      </c>
      <c r="Q535" s="20">
        <v>-6.2648528043520973E-2</v>
      </c>
      <c r="R535" s="3">
        <f t="shared" si="74"/>
        <v>0</v>
      </c>
      <c r="S535" s="3">
        <f t="shared" si="75"/>
        <v>0</v>
      </c>
      <c r="T535" s="3">
        <f t="shared" si="76"/>
        <v>0</v>
      </c>
      <c r="U535" s="3">
        <f t="shared" si="77"/>
        <v>0</v>
      </c>
      <c r="V535" s="3">
        <f t="shared" si="78"/>
        <v>0</v>
      </c>
      <c r="W535" s="3">
        <f t="shared" si="79"/>
        <v>0</v>
      </c>
      <c r="X535" s="3">
        <f t="shared" si="80"/>
        <v>0</v>
      </c>
    </row>
    <row r="536" spans="1:24" x14ac:dyDescent="0.25">
      <c r="A536" s="35">
        <v>44734</v>
      </c>
      <c r="B536" s="36">
        <v>22</v>
      </c>
      <c r="C536" s="18" t="str">
        <f t="shared" si="73"/>
        <v>44734_22</v>
      </c>
      <c r="D536" s="20">
        <v>259.6201125224481</v>
      </c>
      <c r="E536" s="20">
        <v>588.99968695830819</v>
      </c>
      <c r="F536" s="20">
        <v>575.22459557950719</v>
      </c>
      <c r="G536" s="20">
        <v>435.31647019457813</v>
      </c>
      <c r="H536" s="20">
        <v>0.14580088876583475</v>
      </c>
      <c r="I536" s="20">
        <v>1.4174944510083174</v>
      </c>
      <c r="J536" s="20">
        <v>0.44954737365919323</v>
      </c>
      <c r="K536" s="20">
        <v>-28.128243407279047</v>
      </c>
      <c r="L536" s="20">
        <v>-59.063238200079397</v>
      </c>
      <c r="M536" s="20">
        <v>-56.11116464897917</v>
      </c>
      <c r="N536" s="20">
        <v>-47.780694975739678</v>
      </c>
      <c r="O536" s="20">
        <v>-1.8804600947271526E-2</v>
      </c>
      <c r="P536" s="20">
        <v>-0.13706765447046512</v>
      </c>
      <c r="Q536" s="20">
        <v>-6.1623279312387293E-2</v>
      </c>
      <c r="R536" s="3">
        <f t="shared" si="74"/>
        <v>0</v>
      </c>
      <c r="S536" s="3">
        <f t="shared" si="75"/>
        <v>0</v>
      </c>
      <c r="T536" s="3">
        <f t="shared" si="76"/>
        <v>0</v>
      </c>
      <c r="U536" s="3">
        <f t="shared" si="77"/>
        <v>0</v>
      </c>
      <c r="V536" s="3">
        <f t="shared" si="78"/>
        <v>0</v>
      </c>
      <c r="W536" s="3">
        <f t="shared" si="79"/>
        <v>0</v>
      </c>
      <c r="X536" s="3">
        <f t="shared" si="80"/>
        <v>0</v>
      </c>
    </row>
    <row r="537" spans="1:24" x14ac:dyDescent="0.25">
      <c r="A537" s="35">
        <v>44734</v>
      </c>
      <c r="B537" s="36">
        <v>23</v>
      </c>
      <c r="C537" s="18" t="str">
        <f t="shared" si="73"/>
        <v>44734_23</v>
      </c>
      <c r="D537" s="20">
        <v>234.80543002201969</v>
      </c>
      <c r="E537" s="20">
        <v>536.8338801808959</v>
      </c>
      <c r="F537" s="20">
        <v>524.24340885969127</v>
      </c>
      <c r="G537" s="20">
        <v>394.50620442958189</v>
      </c>
      <c r="H537" s="20">
        <v>0.13725661410174439</v>
      </c>
      <c r="I537" s="20">
        <v>1.3295314990924261</v>
      </c>
      <c r="J537" s="20">
        <v>0.42517194005065068</v>
      </c>
      <c r="K537" s="20">
        <v>-32.431140389726266</v>
      </c>
      <c r="L537" s="20">
        <v>-67.882971307980156</v>
      </c>
      <c r="M537" s="20">
        <v>-64.490566713942499</v>
      </c>
      <c r="N537" s="20">
        <v>-55.027559819041286</v>
      </c>
      <c r="O537" s="20">
        <v>-2.3590235062343184E-2</v>
      </c>
      <c r="P537" s="20">
        <v>-0.15903278208157448</v>
      </c>
      <c r="Q537" s="20">
        <v>-7.6705040743933528E-2</v>
      </c>
      <c r="R537" s="3">
        <f t="shared" si="74"/>
        <v>0</v>
      </c>
      <c r="S537" s="3">
        <f t="shared" si="75"/>
        <v>0</v>
      </c>
      <c r="T537" s="3">
        <f t="shared" si="76"/>
        <v>0</v>
      </c>
      <c r="U537" s="3">
        <f t="shared" si="77"/>
        <v>0</v>
      </c>
      <c r="V537" s="3">
        <f t="shared" si="78"/>
        <v>0</v>
      </c>
      <c r="W537" s="3">
        <f t="shared" si="79"/>
        <v>0</v>
      </c>
      <c r="X537" s="3">
        <f t="shared" si="80"/>
        <v>0</v>
      </c>
    </row>
    <row r="538" spans="1:24" x14ac:dyDescent="0.25">
      <c r="A538" s="35">
        <v>44734</v>
      </c>
      <c r="B538" s="36">
        <v>24</v>
      </c>
      <c r="C538" s="18" t="str">
        <f t="shared" si="73"/>
        <v>44734_24</v>
      </c>
      <c r="D538" s="20">
        <v>200.74741306618273</v>
      </c>
      <c r="E538" s="20">
        <v>459.60413990353948</v>
      </c>
      <c r="F538" s="20">
        <v>446.57298123554136</v>
      </c>
      <c r="G538" s="20">
        <v>335.06032312188836</v>
      </c>
      <c r="H538" s="20">
        <v>0.11936760467771557</v>
      </c>
      <c r="I538" s="20">
        <v>1.1628606253421381</v>
      </c>
      <c r="J538" s="20">
        <v>0.37200271637742688</v>
      </c>
      <c r="K538" s="20">
        <v>-35.718931547911922</v>
      </c>
      <c r="L538" s="20">
        <v>-74.633775821281901</v>
      </c>
      <c r="M538" s="20">
        <v>-71.480384287363634</v>
      </c>
      <c r="N538" s="20">
        <v>-60.893319894309627</v>
      </c>
      <c r="O538" s="20">
        <v>-2.574931737024411E-2</v>
      </c>
      <c r="P538" s="20">
        <v>-0.17162021873622296</v>
      </c>
      <c r="Q538" s="20">
        <v>-8.2071970250545245E-2</v>
      </c>
      <c r="R538" s="3">
        <f t="shared" si="74"/>
        <v>0</v>
      </c>
      <c r="S538" s="3">
        <f t="shared" si="75"/>
        <v>0</v>
      </c>
      <c r="T538" s="3">
        <f t="shared" si="76"/>
        <v>0</v>
      </c>
      <c r="U538" s="3">
        <f t="shared" si="77"/>
        <v>0</v>
      </c>
      <c r="V538" s="3">
        <f t="shared" si="78"/>
        <v>0</v>
      </c>
      <c r="W538" s="3">
        <f t="shared" si="79"/>
        <v>0</v>
      </c>
      <c r="X538" s="3">
        <f t="shared" si="80"/>
        <v>0</v>
      </c>
    </row>
    <row r="539" spans="1:24" x14ac:dyDescent="0.25">
      <c r="A539" s="35">
        <v>44735</v>
      </c>
      <c r="B539" s="36">
        <v>1</v>
      </c>
      <c r="C539" s="18" t="str">
        <f t="shared" si="73"/>
        <v>44735_1</v>
      </c>
      <c r="D539" s="20">
        <v>168.23430725788728</v>
      </c>
      <c r="E539" s="20">
        <v>379.35215484173483</v>
      </c>
      <c r="F539" s="20">
        <v>364.31108042821006</v>
      </c>
      <c r="G539" s="20">
        <v>275.94138050230356</v>
      </c>
      <c r="H539" s="20">
        <v>0.11283295069692878</v>
      </c>
      <c r="I539" s="20">
        <v>1.0290388862428483</v>
      </c>
      <c r="J539" s="20">
        <v>0.35449028828384982</v>
      </c>
      <c r="K539" s="20">
        <v>-31.677910718948468</v>
      </c>
      <c r="L539" s="20">
        <v>-71.878470994377466</v>
      </c>
      <c r="M539" s="20">
        <v>-70.755506181355102</v>
      </c>
      <c r="N539" s="20">
        <v>-57.311561849576059</v>
      </c>
      <c r="O539" s="20">
        <v>-2.8999242293090789E-2</v>
      </c>
      <c r="P539" s="20">
        <v>-0.18115398759629839</v>
      </c>
      <c r="Q539" s="20">
        <v>-9.2270781089921886E-2</v>
      </c>
      <c r="R539" s="3">
        <f t="shared" si="74"/>
        <v>0</v>
      </c>
      <c r="S539" s="3">
        <f t="shared" si="75"/>
        <v>0</v>
      </c>
      <c r="T539" s="3">
        <f t="shared" si="76"/>
        <v>0</v>
      </c>
      <c r="U539" s="3">
        <f t="shared" si="77"/>
        <v>0</v>
      </c>
      <c r="V539" s="3">
        <f t="shared" si="78"/>
        <v>0</v>
      </c>
      <c r="W539" s="3">
        <f t="shared" si="79"/>
        <v>0</v>
      </c>
      <c r="X539" s="3">
        <f t="shared" si="80"/>
        <v>0</v>
      </c>
    </row>
    <row r="540" spans="1:24" x14ac:dyDescent="0.25">
      <c r="A540" s="35">
        <v>44735</v>
      </c>
      <c r="B540" s="36">
        <v>2</v>
      </c>
      <c r="C540" s="18" t="str">
        <f t="shared" si="73"/>
        <v>44735_2</v>
      </c>
      <c r="D540" s="20">
        <v>145.59657293123541</v>
      </c>
      <c r="E540" s="20">
        <v>320.80437799291684</v>
      </c>
      <c r="F540" s="20">
        <v>303.21656407471846</v>
      </c>
      <c r="G540" s="20">
        <v>233.9233500824956</v>
      </c>
      <c r="H540" s="20">
        <v>0.10212119208686465</v>
      </c>
      <c r="I540" s="20">
        <v>0.89177513275532916</v>
      </c>
      <c r="J540" s="20">
        <v>0.32172312591023755</v>
      </c>
      <c r="K540" s="20">
        <v>-30.492439560830732</v>
      </c>
      <c r="L540" s="20">
        <v>-71.178890159088468</v>
      </c>
      <c r="M540" s="20">
        <v>-69.719289959207288</v>
      </c>
      <c r="N540" s="20">
        <v>-53.953074977939586</v>
      </c>
      <c r="O540" s="20">
        <v>-2.8059456149017354E-2</v>
      </c>
      <c r="P540" s="20">
        <v>-0.19483546111516459</v>
      </c>
      <c r="Q540" s="20">
        <v>-8.9154735149111181E-2</v>
      </c>
      <c r="R540" s="3">
        <f t="shared" si="74"/>
        <v>0</v>
      </c>
      <c r="S540" s="3">
        <f t="shared" si="75"/>
        <v>0</v>
      </c>
      <c r="T540" s="3">
        <f t="shared" si="76"/>
        <v>0</v>
      </c>
      <c r="U540" s="3">
        <f t="shared" si="77"/>
        <v>0</v>
      </c>
      <c r="V540" s="3">
        <f t="shared" si="78"/>
        <v>0</v>
      </c>
      <c r="W540" s="3">
        <f t="shared" si="79"/>
        <v>0</v>
      </c>
      <c r="X540" s="3">
        <f t="shared" si="80"/>
        <v>0</v>
      </c>
    </row>
    <row r="541" spans="1:24" x14ac:dyDescent="0.25">
      <c r="A541" s="35">
        <v>44735</v>
      </c>
      <c r="B541" s="36">
        <v>3</v>
      </c>
      <c r="C541" s="18" t="str">
        <f t="shared" si="73"/>
        <v>44735_3</v>
      </c>
      <c r="D541" s="20">
        <v>133.05030376071161</v>
      </c>
      <c r="E541" s="20">
        <v>288.63069042639523</v>
      </c>
      <c r="F541" s="20">
        <v>269.47262564670575</v>
      </c>
      <c r="G541" s="20">
        <v>209.86885452796056</v>
      </c>
      <c r="H541" s="20">
        <v>0.10089441790565015</v>
      </c>
      <c r="I541" s="20">
        <v>0.84317258943355133</v>
      </c>
      <c r="J541" s="20">
        <v>0.31833108516141684</v>
      </c>
      <c r="K541" s="20">
        <v>-25.469276078188791</v>
      </c>
      <c r="L541" s="20">
        <v>-60.20334891511699</v>
      </c>
      <c r="M541" s="20">
        <v>-55.554729223604454</v>
      </c>
      <c r="N541" s="20">
        <v>-41.469545169482167</v>
      </c>
      <c r="O541" s="20">
        <v>-2.9671117640008387E-2</v>
      </c>
      <c r="P541" s="20">
        <v>-0.20523481166958696</v>
      </c>
      <c r="Q541" s="20">
        <v>-9.4164261531672094E-2</v>
      </c>
      <c r="R541" s="3">
        <f t="shared" si="74"/>
        <v>0</v>
      </c>
      <c r="S541" s="3">
        <f t="shared" si="75"/>
        <v>0</v>
      </c>
      <c r="T541" s="3">
        <f t="shared" si="76"/>
        <v>0</v>
      </c>
      <c r="U541" s="3">
        <f t="shared" si="77"/>
        <v>0</v>
      </c>
      <c r="V541" s="3">
        <f t="shared" si="78"/>
        <v>0</v>
      </c>
      <c r="W541" s="3">
        <f t="shared" si="79"/>
        <v>0</v>
      </c>
      <c r="X541" s="3">
        <f t="shared" si="80"/>
        <v>0</v>
      </c>
    </row>
    <row r="542" spans="1:24" x14ac:dyDescent="0.25">
      <c r="A542" s="35">
        <v>44735</v>
      </c>
      <c r="B542" s="36">
        <v>4</v>
      </c>
      <c r="C542" s="18" t="str">
        <f t="shared" si="73"/>
        <v>44735_4</v>
      </c>
      <c r="D542" s="20">
        <v>127.09309667036518</v>
      </c>
      <c r="E542" s="20">
        <v>272.24146391676436</v>
      </c>
      <c r="F542" s="20">
        <v>252.73223607941131</v>
      </c>
      <c r="G542" s="20">
        <v>198.40512437846775</v>
      </c>
      <c r="H542" s="20">
        <v>9.7816888732166249E-2</v>
      </c>
      <c r="I542" s="20">
        <v>0.80149596193280592</v>
      </c>
      <c r="J542" s="20">
        <v>0.30823514008663189</v>
      </c>
      <c r="K542" s="20">
        <v>-25.275551070496931</v>
      </c>
      <c r="L542" s="20">
        <v>-60.167712808558854</v>
      </c>
      <c r="M542" s="20">
        <v>-54.88886712871188</v>
      </c>
      <c r="N542" s="20">
        <v>-41.053549683241393</v>
      </c>
      <c r="O542" s="20">
        <v>-2.7458834832622923E-2</v>
      </c>
      <c r="P542" s="20">
        <v>-0.20471889727514811</v>
      </c>
      <c r="Q542" s="20">
        <v>-8.7153606056127236E-2</v>
      </c>
      <c r="R542" s="3">
        <f t="shared" si="74"/>
        <v>0</v>
      </c>
      <c r="S542" s="3">
        <f t="shared" si="75"/>
        <v>0</v>
      </c>
      <c r="T542" s="3">
        <f t="shared" si="76"/>
        <v>0</v>
      </c>
      <c r="U542" s="3">
        <f t="shared" si="77"/>
        <v>0</v>
      </c>
      <c r="V542" s="3">
        <f t="shared" si="78"/>
        <v>0</v>
      </c>
      <c r="W542" s="3">
        <f t="shared" si="79"/>
        <v>0</v>
      </c>
      <c r="X542" s="3">
        <f t="shared" si="80"/>
        <v>0</v>
      </c>
    </row>
    <row r="543" spans="1:24" x14ac:dyDescent="0.25">
      <c r="A543" s="35">
        <v>44735</v>
      </c>
      <c r="B543" s="36">
        <v>5</v>
      </c>
      <c r="C543" s="18" t="str">
        <f t="shared" si="73"/>
        <v>44735_5</v>
      </c>
      <c r="D543" s="20">
        <v>125.2102213179349</v>
      </c>
      <c r="E543" s="20">
        <v>265.99772022227893</v>
      </c>
      <c r="F543" s="20">
        <v>247.03284632299608</v>
      </c>
      <c r="G543" s="20">
        <v>194.36487438755796</v>
      </c>
      <c r="H543" s="20">
        <v>9.820629754170046E-2</v>
      </c>
      <c r="I543" s="20">
        <v>0.80384012279961337</v>
      </c>
      <c r="J543" s="20">
        <v>0.30905753579676304</v>
      </c>
      <c r="K543" s="20">
        <v>-25.411555427025228</v>
      </c>
      <c r="L543" s="20">
        <v>-60.150775197382494</v>
      </c>
      <c r="M543" s="20">
        <v>-54.830309264692843</v>
      </c>
      <c r="N543" s="20">
        <v>-41.104888304665792</v>
      </c>
      <c r="O543" s="20">
        <v>-2.8301219639274143E-2</v>
      </c>
      <c r="P543" s="20">
        <v>-0.20783366534802283</v>
      </c>
      <c r="Q543" s="20">
        <v>-8.959270754477397E-2</v>
      </c>
      <c r="R543" s="3">
        <f t="shared" si="74"/>
        <v>0</v>
      </c>
      <c r="S543" s="3">
        <f t="shared" si="75"/>
        <v>0</v>
      </c>
      <c r="T543" s="3">
        <f t="shared" si="76"/>
        <v>0</v>
      </c>
      <c r="U543" s="3">
        <f t="shared" si="77"/>
        <v>0</v>
      </c>
      <c r="V543" s="3">
        <f t="shared" si="78"/>
        <v>0</v>
      </c>
      <c r="W543" s="3">
        <f t="shared" si="79"/>
        <v>0</v>
      </c>
      <c r="X543" s="3">
        <f t="shared" si="80"/>
        <v>0</v>
      </c>
    </row>
    <row r="544" spans="1:24" x14ac:dyDescent="0.25">
      <c r="A544" s="35">
        <v>44735</v>
      </c>
      <c r="B544" s="36">
        <v>6</v>
      </c>
      <c r="C544" s="18" t="str">
        <f t="shared" si="73"/>
        <v>44735_6</v>
      </c>
      <c r="D544" s="20">
        <v>130.72492103805598</v>
      </c>
      <c r="E544" s="20">
        <v>280.56618787607817</v>
      </c>
      <c r="F544" s="20">
        <v>260.55401709187322</v>
      </c>
      <c r="G544" s="20">
        <v>203.5989922386531</v>
      </c>
      <c r="H544" s="20">
        <v>9.6938804249143473E-2</v>
      </c>
      <c r="I544" s="20">
        <v>0.8375773936179306</v>
      </c>
      <c r="J544" s="20">
        <v>0.30429176164353233</v>
      </c>
      <c r="K544" s="20">
        <v>-26.244508100653178</v>
      </c>
      <c r="L544" s="20">
        <v>-62.852828319230078</v>
      </c>
      <c r="M544" s="20">
        <v>-57.00079951266769</v>
      </c>
      <c r="N544" s="20">
        <v>-41.934604781395635</v>
      </c>
      <c r="O544" s="20">
        <v>-2.8193095918110946E-2</v>
      </c>
      <c r="P544" s="20">
        <v>-0.20483786874493856</v>
      </c>
      <c r="Q544" s="20">
        <v>-8.891961664513845E-2</v>
      </c>
      <c r="R544" s="3">
        <f t="shared" si="74"/>
        <v>0</v>
      </c>
      <c r="S544" s="3">
        <f t="shared" si="75"/>
        <v>0</v>
      </c>
      <c r="T544" s="3">
        <f t="shared" si="76"/>
        <v>0</v>
      </c>
      <c r="U544" s="3">
        <f t="shared" si="77"/>
        <v>0</v>
      </c>
      <c r="V544" s="3">
        <f t="shared" si="78"/>
        <v>0</v>
      </c>
      <c r="W544" s="3">
        <f t="shared" si="79"/>
        <v>0</v>
      </c>
      <c r="X544" s="3">
        <f t="shared" si="80"/>
        <v>0</v>
      </c>
    </row>
    <row r="545" spans="1:24" x14ac:dyDescent="0.25">
      <c r="A545" s="35">
        <v>44735</v>
      </c>
      <c r="B545" s="36">
        <v>7</v>
      </c>
      <c r="C545" s="18" t="str">
        <f t="shared" si="73"/>
        <v>44735_7</v>
      </c>
      <c r="D545" s="20">
        <v>157.90866612283122</v>
      </c>
      <c r="E545" s="20">
        <v>340.69846963139599</v>
      </c>
      <c r="F545" s="20">
        <v>320.79231243461805</v>
      </c>
      <c r="G545" s="20">
        <v>249.39703005057368</v>
      </c>
      <c r="H545" s="20">
        <v>0.10404740265908791</v>
      </c>
      <c r="I545" s="20">
        <v>0.94661152372909629</v>
      </c>
      <c r="J545" s="20">
        <v>0.32570308203214782</v>
      </c>
      <c r="K545" s="20">
        <v>-30.49751040731061</v>
      </c>
      <c r="L545" s="20">
        <v>-70.133975699304983</v>
      </c>
      <c r="M545" s="20">
        <v>-64.755888522615564</v>
      </c>
      <c r="N545" s="20">
        <v>-51.026759037754175</v>
      </c>
      <c r="O545" s="20">
        <v>-2.8404166056936068E-2</v>
      </c>
      <c r="P545" s="20">
        <v>-0.201340522138129</v>
      </c>
      <c r="Q545" s="20">
        <v>-8.9835998299610559E-2</v>
      </c>
      <c r="R545" s="3">
        <f t="shared" si="74"/>
        <v>0</v>
      </c>
      <c r="S545" s="3">
        <f t="shared" si="75"/>
        <v>0</v>
      </c>
      <c r="T545" s="3">
        <f t="shared" si="76"/>
        <v>0</v>
      </c>
      <c r="U545" s="3">
        <f t="shared" si="77"/>
        <v>0</v>
      </c>
      <c r="V545" s="3">
        <f t="shared" si="78"/>
        <v>0</v>
      </c>
      <c r="W545" s="3">
        <f t="shared" si="79"/>
        <v>0</v>
      </c>
      <c r="X545" s="3">
        <f t="shared" si="80"/>
        <v>0</v>
      </c>
    </row>
    <row r="546" spans="1:24" x14ac:dyDescent="0.25">
      <c r="A546" s="35">
        <v>44735</v>
      </c>
      <c r="B546" s="36">
        <v>8</v>
      </c>
      <c r="C546" s="18" t="str">
        <f t="shared" si="73"/>
        <v>44735_8</v>
      </c>
      <c r="D546" s="20">
        <v>194.10808520540161</v>
      </c>
      <c r="E546" s="20">
        <v>416.02814398746904</v>
      </c>
      <c r="F546" s="20">
        <v>389.54550424409473</v>
      </c>
      <c r="G546" s="20">
        <v>306.57117704303084</v>
      </c>
      <c r="H546" s="20">
        <v>0.11676279858948137</v>
      </c>
      <c r="I546" s="20">
        <v>1.0998917271197528</v>
      </c>
      <c r="J546" s="20">
        <v>0.36509450934661514</v>
      </c>
      <c r="K546" s="20">
        <v>-28.973155096947181</v>
      </c>
      <c r="L546" s="20">
        <v>-68.842143988304485</v>
      </c>
      <c r="M546" s="20">
        <v>-68.090647331300275</v>
      </c>
      <c r="N546" s="20">
        <v>-52.90036225555636</v>
      </c>
      <c r="O546" s="20">
        <v>-2.9030984478700277E-2</v>
      </c>
      <c r="P546" s="20">
        <v>-0.18322558781741646</v>
      </c>
      <c r="Q546" s="20">
        <v>-9.2467127800597723E-2</v>
      </c>
      <c r="R546" s="3">
        <f t="shared" si="74"/>
        <v>0</v>
      </c>
      <c r="S546" s="3">
        <f t="shared" si="75"/>
        <v>0</v>
      </c>
      <c r="T546" s="3">
        <f t="shared" si="76"/>
        <v>0</v>
      </c>
      <c r="U546" s="3">
        <f t="shared" si="77"/>
        <v>0</v>
      </c>
      <c r="V546" s="3">
        <f t="shared" si="78"/>
        <v>0</v>
      </c>
      <c r="W546" s="3">
        <f t="shared" si="79"/>
        <v>0</v>
      </c>
      <c r="X546" s="3">
        <f t="shared" si="80"/>
        <v>0</v>
      </c>
    </row>
    <row r="547" spans="1:24" x14ac:dyDescent="0.25">
      <c r="A547" s="35">
        <v>44735</v>
      </c>
      <c r="B547" s="36">
        <v>9</v>
      </c>
      <c r="C547" s="18" t="str">
        <f t="shared" si="73"/>
        <v>44735_9</v>
      </c>
      <c r="D547" s="20">
        <v>217.76166357585547</v>
      </c>
      <c r="E547" s="20">
        <v>470.91485951734779</v>
      </c>
      <c r="F547" s="20">
        <v>435.39022548272965</v>
      </c>
      <c r="G547" s="20">
        <v>343.8811847818863</v>
      </c>
      <c r="H547" s="20">
        <v>0.12412221140887117</v>
      </c>
      <c r="I547" s="20">
        <v>1.2417887575079845</v>
      </c>
      <c r="J547" s="20">
        <v>0.38767788612754428</v>
      </c>
      <c r="K547" s="20">
        <v>-21.631022003872701</v>
      </c>
      <c r="L547" s="20">
        <v>-48.254117458563641</v>
      </c>
      <c r="M547" s="20">
        <v>-51.339813512639502</v>
      </c>
      <c r="N547" s="20">
        <v>-41.70217687879564</v>
      </c>
      <c r="O547" s="20">
        <v>-9.710840952828809E-3</v>
      </c>
      <c r="P547" s="20">
        <v>-4.726234495349927E-2</v>
      </c>
      <c r="Q547" s="20">
        <v>-3.7306949191649334E-2</v>
      </c>
      <c r="R547" s="3">
        <f t="shared" si="74"/>
        <v>0</v>
      </c>
      <c r="S547" s="3">
        <f t="shared" si="75"/>
        <v>0</v>
      </c>
      <c r="T547" s="3">
        <f t="shared" si="76"/>
        <v>0</v>
      </c>
      <c r="U547" s="3">
        <f t="shared" si="77"/>
        <v>0</v>
      </c>
      <c r="V547" s="3">
        <f t="shared" si="78"/>
        <v>0</v>
      </c>
      <c r="W547" s="3">
        <f t="shared" si="79"/>
        <v>0</v>
      </c>
      <c r="X547" s="3">
        <f t="shared" si="80"/>
        <v>0</v>
      </c>
    </row>
    <row r="548" spans="1:24" x14ac:dyDescent="0.25">
      <c r="A548" s="35">
        <v>44735</v>
      </c>
      <c r="B548" s="36">
        <v>10</v>
      </c>
      <c r="C548" s="18" t="str">
        <f t="shared" si="73"/>
        <v>44735_10</v>
      </c>
      <c r="D548" s="20">
        <v>243.37564021987819</v>
      </c>
      <c r="E548" s="20">
        <v>524.52358007688053</v>
      </c>
      <c r="F548" s="20">
        <v>487.13901693086257</v>
      </c>
      <c r="G548" s="20">
        <v>386.7123600294326</v>
      </c>
      <c r="H548" s="20">
        <v>0.11764620676386769</v>
      </c>
      <c r="I548" s="20">
        <v>1.2882898193143577</v>
      </c>
      <c r="J548" s="20">
        <v>0.36707141335874299</v>
      </c>
      <c r="K548" s="20">
        <v>-15.766313626909216</v>
      </c>
      <c r="L548" s="20">
        <v>-33.632697213882139</v>
      </c>
      <c r="M548" s="20">
        <v>-39.498604364247186</v>
      </c>
      <c r="N548" s="20">
        <v>-32.427239055070032</v>
      </c>
      <c r="O548" s="20">
        <v>3.2131308619324402E-2</v>
      </c>
      <c r="P548" s="20">
        <v>0.15407495628432571</v>
      </c>
      <c r="Q548" s="20">
        <v>8.4973906709139832E-2</v>
      </c>
      <c r="R548" s="3">
        <f t="shared" si="74"/>
        <v>0</v>
      </c>
      <c r="S548" s="3">
        <f t="shared" si="75"/>
        <v>0</v>
      </c>
      <c r="T548" s="3">
        <f t="shared" si="76"/>
        <v>0</v>
      </c>
      <c r="U548" s="3">
        <f t="shared" si="77"/>
        <v>0</v>
      </c>
      <c r="V548" s="3">
        <f t="shared" si="78"/>
        <v>6.6786450257500907E-2</v>
      </c>
      <c r="W548" s="3">
        <f t="shared" si="79"/>
        <v>0</v>
      </c>
      <c r="X548" s="3">
        <f t="shared" si="80"/>
        <v>8.9748921026305536E-2</v>
      </c>
    </row>
    <row r="549" spans="1:24" x14ac:dyDescent="0.25">
      <c r="A549" s="35">
        <v>44735</v>
      </c>
      <c r="B549" s="36">
        <v>11</v>
      </c>
      <c r="C549" s="18" t="str">
        <f t="shared" si="73"/>
        <v>44735_11</v>
      </c>
      <c r="D549" s="20">
        <v>259.18033798917133</v>
      </c>
      <c r="E549" s="20">
        <v>555.73937746993556</v>
      </c>
      <c r="F549" s="20">
        <v>518.02006558795858</v>
      </c>
      <c r="G549" s="20">
        <v>412.75657617812629</v>
      </c>
      <c r="H549" s="20">
        <v>9.3990674378271619E-2</v>
      </c>
      <c r="I549" s="20">
        <v>1.2174327993613241</v>
      </c>
      <c r="J549" s="20">
        <v>0.29959437884031981</v>
      </c>
      <c r="K549" s="20">
        <v>-12.687425615591374</v>
      </c>
      <c r="L549" s="20">
        <v>-29.604549498956672</v>
      </c>
      <c r="M549" s="20">
        <v>-37.695590640064275</v>
      </c>
      <c r="N549" s="20">
        <v>-28.294492017758675</v>
      </c>
      <c r="O549" s="20">
        <v>3.196080475584849E-2</v>
      </c>
      <c r="P549" s="20">
        <v>0.15973032101234849</v>
      </c>
      <c r="Q549" s="20">
        <v>8.4855754574873335E-2</v>
      </c>
      <c r="R549" s="3">
        <f t="shared" si="74"/>
        <v>0</v>
      </c>
      <c r="S549" s="3">
        <f t="shared" si="75"/>
        <v>0</v>
      </c>
      <c r="T549" s="3">
        <f t="shared" si="76"/>
        <v>0</v>
      </c>
      <c r="U549" s="3">
        <f t="shared" si="77"/>
        <v>0</v>
      </c>
      <c r="V549" s="3">
        <f t="shared" si="78"/>
        <v>0.12558952173158081</v>
      </c>
      <c r="W549" s="3">
        <f t="shared" si="79"/>
        <v>0</v>
      </c>
      <c r="X549" s="3">
        <f t="shared" si="80"/>
        <v>0.19360992705606797</v>
      </c>
    </row>
    <row r="550" spans="1:24" x14ac:dyDescent="0.25">
      <c r="A550" s="35">
        <v>44735</v>
      </c>
      <c r="B550" s="36">
        <v>12</v>
      </c>
      <c r="C550" s="18" t="str">
        <f t="shared" si="73"/>
        <v>44735_12</v>
      </c>
      <c r="D550" s="20">
        <v>269.6362284127112</v>
      </c>
      <c r="E550" s="20">
        <v>579.37706931479897</v>
      </c>
      <c r="F550" s="20">
        <v>541.37218778848569</v>
      </c>
      <c r="G550" s="20">
        <v>430.33741756121691</v>
      </c>
      <c r="H550" s="20">
        <v>0.11390215193445465</v>
      </c>
      <c r="I550" s="20">
        <v>1.3565440232188259</v>
      </c>
      <c r="J550" s="20">
        <v>0.35660107475916891</v>
      </c>
      <c r="K550" s="20">
        <v>-9.1234879073206621</v>
      </c>
      <c r="L550" s="20">
        <v>-21.762498266778586</v>
      </c>
      <c r="M550" s="20">
        <v>-31.212456181392902</v>
      </c>
      <c r="N550" s="20">
        <v>-23.016765618472796</v>
      </c>
      <c r="O550" s="20">
        <v>3.9728120413191785E-2</v>
      </c>
      <c r="P550" s="20">
        <v>0.21705366052579286</v>
      </c>
      <c r="Q550" s="20">
        <v>0.10717485462511495</v>
      </c>
      <c r="R550" s="3">
        <f t="shared" si="74"/>
        <v>0</v>
      </c>
      <c r="S550" s="3">
        <f t="shared" si="75"/>
        <v>0</v>
      </c>
      <c r="T550" s="3">
        <f t="shared" si="76"/>
        <v>0</v>
      </c>
      <c r="U550" s="3">
        <f t="shared" si="77"/>
        <v>0</v>
      </c>
      <c r="V550" s="3">
        <f t="shared" si="78"/>
        <v>0.16612712892522899</v>
      </c>
      <c r="W550" s="3">
        <f t="shared" si="79"/>
        <v>0</v>
      </c>
      <c r="X550" s="3">
        <f t="shared" si="80"/>
        <v>0.27958463456217125</v>
      </c>
    </row>
    <row r="551" spans="1:24" x14ac:dyDescent="0.25">
      <c r="A551" s="35">
        <v>44735</v>
      </c>
      <c r="B551" s="36">
        <v>13</v>
      </c>
      <c r="C551" s="18" t="str">
        <f t="shared" si="73"/>
        <v>44735_13</v>
      </c>
      <c r="D551" s="20">
        <v>275.61170991635692</v>
      </c>
      <c r="E551" s="20">
        <v>591.52711064510049</v>
      </c>
      <c r="F551" s="20">
        <v>554.72695426299083</v>
      </c>
      <c r="G551" s="20">
        <v>440.59459475797041</v>
      </c>
      <c r="H551" s="20">
        <v>6.8941504394527592E-2</v>
      </c>
      <c r="I551" s="20">
        <v>1.180928866007191</v>
      </c>
      <c r="J551" s="20">
        <v>0.22703393209757819</v>
      </c>
      <c r="K551" s="20">
        <v>-7.6299495297788553</v>
      </c>
      <c r="L551" s="20">
        <v>-20.628567693766456</v>
      </c>
      <c r="M551" s="20">
        <v>-28.412278340745093</v>
      </c>
      <c r="N551" s="20">
        <v>-21.088782820667184</v>
      </c>
      <c r="O551" s="20">
        <v>2.3928084886908813E-2</v>
      </c>
      <c r="P551" s="20">
        <v>0.14399832635803694</v>
      </c>
      <c r="Q551" s="20">
        <v>6.1983614574326426E-2</v>
      </c>
      <c r="R551" s="3">
        <f t="shared" si="74"/>
        <v>0</v>
      </c>
      <c r="S551" s="3">
        <f t="shared" si="75"/>
        <v>0</v>
      </c>
      <c r="T551" s="3">
        <f t="shared" si="76"/>
        <v>0</v>
      </c>
      <c r="U551" s="3">
        <f t="shared" si="77"/>
        <v>0</v>
      </c>
      <c r="V551" s="3">
        <f t="shared" si="78"/>
        <v>9.8900141300247685E-2</v>
      </c>
      <c r="W551" s="3">
        <f t="shared" si="79"/>
        <v>0</v>
      </c>
      <c r="X551" s="3">
        <f t="shared" si="80"/>
        <v>0.12870249379395093</v>
      </c>
    </row>
    <row r="552" spans="1:24" x14ac:dyDescent="0.25">
      <c r="A552" s="35">
        <v>44735</v>
      </c>
      <c r="B552" s="36">
        <v>14</v>
      </c>
      <c r="C552" s="18" t="str">
        <f t="shared" si="73"/>
        <v>44735_14</v>
      </c>
      <c r="D552" s="20">
        <v>274.62749479243894</v>
      </c>
      <c r="E552" s="20">
        <v>589.41234544216832</v>
      </c>
      <c r="F552" s="20">
        <v>553.28088281595694</v>
      </c>
      <c r="G552" s="20">
        <v>440.03682463346018</v>
      </c>
      <c r="H552" s="20">
        <v>0.10463540512694036</v>
      </c>
      <c r="I552" s="20">
        <v>1.2782128215951096</v>
      </c>
      <c r="J552" s="20">
        <v>0.32977765386026647</v>
      </c>
      <c r="K552" s="20">
        <v>-8.7576023416050237</v>
      </c>
      <c r="L552" s="20">
        <v>-24.870378031967967</v>
      </c>
      <c r="M552" s="20">
        <v>-30.736329671560206</v>
      </c>
      <c r="N552" s="20">
        <v>-22.971307107684467</v>
      </c>
      <c r="O552" s="20">
        <v>1.5476246381963085E-2</v>
      </c>
      <c r="P552" s="20">
        <v>8.4707284172967107E-2</v>
      </c>
      <c r="Q552" s="20">
        <v>3.7894005366980683E-2</v>
      </c>
      <c r="R552" s="3">
        <f t="shared" si="74"/>
        <v>0</v>
      </c>
      <c r="S552" s="3">
        <f t="shared" si="75"/>
        <v>0</v>
      </c>
      <c r="T552" s="3">
        <f t="shared" si="76"/>
        <v>0</v>
      </c>
      <c r="U552" s="3">
        <f t="shared" si="77"/>
        <v>0</v>
      </c>
      <c r="V552" s="3">
        <f t="shared" si="78"/>
        <v>0</v>
      </c>
      <c r="W552" s="3">
        <f t="shared" si="79"/>
        <v>0</v>
      </c>
      <c r="X552" s="3">
        <f t="shared" si="80"/>
        <v>0</v>
      </c>
    </row>
    <row r="553" spans="1:24" x14ac:dyDescent="0.25">
      <c r="A553" s="35">
        <v>44735</v>
      </c>
      <c r="B553" s="36">
        <v>15</v>
      </c>
      <c r="C553" s="18" t="str">
        <f t="shared" si="73"/>
        <v>44735_15</v>
      </c>
      <c r="D553" s="20">
        <v>268.09874141195752</v>
      </c>
      <c r="E553" s="20">
        <v>581.03217827547064</v>
      </c>
      <c r="F553" s="20">
        <v>544.54477111837662</v>
      </c>
      <c r="G553" s="20">
        <v>430.86662066851858</v>
      </c>
      <c r="H553" s="20">
        <v>0.11649799192440943</v>
      </c>
      <c r="I553" s="20">
        <v>1.3414601788058416</v>
      </c>
      <c r="J553" s="20">
        <v>0.36432584048539535</v>
      </c>
      <c r="K553" s="20">
        <v>-8.8198353161904457</v>
      </c>
      <c r="L553" s="20">
        <v>-22.144010502340244</v>
      </c>
      <c r="M553" s="20">
        <v>-28.303130280691935</v>
      </c>
      <c r="N553" s="20">
        <v>-22.717859519339072</v>
      </c>
      <c r="O553" s="20">
        <v>2.9925384413565796E-2</v>
      </c>
      <c r="P553" s="20">
        <v>0.16358965126452377</v>
      </c>
      <c r="Q553" s="20">
        <v>7.9442132699550319E-2</v>
      </c>
      <c r="R553" s="3">
        <f t="shared" si="74"/>
        <v>0</v>
      </c>
      <c r="S553" s="3">
        <f t="shared" si="75"/>
        <v>0</v>
      </c>
      <c r="T553" s="3">
        <f t="shared" si="76"/>
        <v>0</v>
      </c>
      <c r="U553" s="3">
        <f t="shared" si="77"/>
        <v>0</v>
      </c>
      <c r="V553" s="3">
        <f t="shared" si="78"/>
        <v>5.1442602726701862E-2</v>
      </c>
      <c r="W553" s="3">
        <f t="shared" si="79"/>
        <v>0</v>
      </c>
      <c r="X553" s="3">
        <f t="shared" si="80"/>
        <v>5.106355317358674E-2</v>
      </c>
    </row>
    <row r="554" spans="1:24" x14ac:dyDescent="0.25">
      <c r="A554" s="35">
        <v>44735</v>
      </c>
      <c r="B554" s="36">
        <v>16</v>
      </c>
      <c r="C554" s="18" t="str">
        <f t="shared" si="73"/>
        <v>44735_16</v>
      </c>
      <c r="D554" s="20">
        <v>261.51229721003756</v>
      </c>
      <c r="E554" s="20">
        <v>571.05465172027061</v>
      </c>
      <c r="F554" s="20">
        <v>535.97796399483366</v>
      </c>
      <c r="G554" s="20">
        <v>419.39494088635581</v>
      </c>
      <c r="H554" s="20">
        <v>0.14894927915260747</v>
      </c>
      <c r="I554" s="20">
        <v>1.4749793498582644</v>
      </c>
      <c r="J554" s="20">
        <v>0.45784961333536045</v>
      </c>
      <c r="K554" s="20">
        <v>-10.379391798644825</v>
      </c>
      <c r="L554" s="20">
        <v>-22.725720688329901</v>
      </c>
      <c r="M554" s="20">
        <v>-28.438779048909272</v>
      </c>
      <c r="N554" s="20">
        <v>-24.70600118174481</v>
      </c>
      <c r="O554" s="20">
        <v>4.0534137012231651E-2</v>
      </c>
      <c r="P554" s="20">
        <v>0.21411642496032066</v>
      </c>
      <c r="Q554" s="20">
        <v>0.10995521095933511</v>
      </c>
      <c r="R554" s="3">
        <f t="shared" si="74"/>
        <v>0</v>
      </c>
      <c r="S554" s="3">
        <f t="shared" si="75"/>
        <v>0</v>
      </c>
      <c r="T554" s="3">
        <f t="shared" si="76"/>
        <v>0</v>
      </c>
      <c r="U554" s="3">
        <f t="shared" si="77"/>
        <v>0</v>
      </c>
      <c r="V554" s="3">
        <f t="shared" si="78"/>
        <v>8.3418599094797652E-2</v>
      </c>
      <c r="W554" s="3">
        <f t="shared" si="79"/>
        <v>0</v>
      </c>
      <c r="X554" s="3">
        <f t="shared" si="80"/>
        <v>0.1427433783011301</v>
      </c>
    </row>
    <row r="555" spans="1:24" x14ac:dyDescent="0.25">
      <c r="A555" s="35">
        <v>44735</v>
      </c>
      <c r="B555" s="36">
        <v>17</v>
      </c>
      <c r="C555" s="18" t="str">
        <f t="shared" si="73"/>
        <v>44735_17</v>
      </c>
      <c r="D555" s="20">
        <v>260.01001388562298</v>
      </c>
      <c r="E555" s="20">
        <v>569.17022689728333</v>
      </c>
      <c r="F555" s="20">
        <v>535.48268092150875</v>
      </c>
      <c r="G555" s="20">
        <v>419.5446159526806</v>
      </c>
      <c r="H555" s="20">
        <v>0.13877010740984963</v>
      </c>
      <c r="I555" s="20">
        <v>1.4293549191632497</v>
      </c>
      <c r="J555" s="20">
        <v>0.42894411348100303</v>
      </c>
      <c r="K555" s="20">
        <v>-12.921567253951864</v>
      </c>
      <c r="L555" s="20">
        <v>-28.336583654740309</v>
      </c>
      <c r="M555" s="20">
        <v>-33.705322865373248</v>
      </c>
      <c r="N555" s="20">
        <v>-28.436174246068873</v>
      </c>
      <c r="O555" s="20">
        <v>4.6709628147892104E-2</v>
      </c>
      <c r="P555" s="20">
        <v>0.23378282600916292</v>
      </c>
      <c r="Q555" s="20">
        <v>0.12774509332154146</v>
      </c>
      <c r="R555" s="3">
        <f t="shared" si="74"/>
        <v>0</v>
      </c>
      <c r="S555" s="3">
        <f t="shared" si="75"/>
        <v>0</v>
      </c>
      <c r="T555" s="3">
        <f t="shared" si="76"/>
        <v>0</v>
      </c>
      <c r="U555" s="3">
        <f t="shared" si="77"/>
        <v>0</v>
      </c>
      <c r="V555" s="3">
        <f t="shared" si="78"/>
        <v>0.17873988242362954</v>
      </c>
      <c r="W555" s="3">
        <f t="shared" si="79"/>
        <v>0</v>
      </c>
      <c r="X555" s="3">
        <f t="shared" si="80"/>
        <v>0.32574848513514637</v>
      </c>
    </row>
    <row r="556" spans="1:24" x14ac:dyDescent="0.25">
      <c r="A556" s="35">
        <v>44735</v>
      </c>
      <c r="B556" s="36">
        <v>18</v>
      </c>
      <c r="C556" s="18" t="str">
        <f t="shared" si="73"/>
        <v>44735_18</v>
      </c>
      <c r="D556" s="20">
        <v>262.65592190053587</v>
      </c>
      <c r="E556" s="20">
        <v>572.53421987484307</v>
      </c>
      <c r="F556" s="20">
        <v>544.18634712578671</v>
      </c>
      <c r="G556" s="20">
        <v>428.07311221287034</v>
      </c>
      <c r="H556" s="20">
        <v>0.13772684312693878</v>
      </c>
      <c r="I556" s="20">
        <v>1.3650778672166743</v>
      </c>
      <c r="J556" s="20">
        <v>0.42547889322110516</v>
      </c>
      <c r="K556" s="20">
        <v>-16.455026871775463</v>
      </c>
      <c r="L556" s="20">
        <v>-39.032230589739392</v>
      </c>
      <c r="M556" s="20">
        <v>-42.282185876157705</v>
      </c>
      <c r="N556" s="20">
        <v>-33.085643047128094</v>
      </c>
      <c r="O556" s="20">
        <v>1.2572789182423542E-2</v>
      </c>
      <c r="P556" s="20">
        <v>5.1546652173523569E-2</v>
      </c>
      <c r="Q556" s="20">
        <v>2.924347072961881E-2</v>
      </c>
      <c r="R556" s="3">
        <f t="shared" si="74"/>
        <v>0</v>
      </c>
      <c r="S556" s="3">
        <f t="shared" si="75"/>
        <v>0</v>
      </c>
      <c r="T556" s="3">
        <f t="shared" si="76"/>
        <v>0</v>
      </c>
      <c r="U556" s="3">
        <f t="shared" si="77"/>
        <v>0</v>
      </c>
      <c r="V556" s="3">
        <f t="shared" si="78"/>
        <v>0</v>
      </c>
      <c r="W556" s="3">
        <f t="shared" si="79"/>
        <v>0</v>
      </c>
      <c r="X556" s="3">
        <f t="shared" si="80"/>
        <v>0</v>
      </c>
    </row>
    <row r="557" spans="1:24" x14ac:dyDescent="0.25">
      <c r="A557" s="35">
        <v>44735</v>
      </c>
      <c r="B557" s="36">
        <v>19</v>
      </c>
      <c r="C557" s="18" t="str">
        <f t="shared" si="73"/>
        <v>44735_19</v>
      </c>
      <c r="D557" s="20">
        <v>273.37848103390638</v>
      </c>
      <c r="E557" s="20">
        <v>600.37089828018929</v>
      </c>
      <c r="F557" s="20">
        <v>580.06298630382435</v>
      </c>
      <c r="G557" s="20">
        <v>449.35543235398541</v>
      </c>
      <c r="H557" s="20">
        <v>0.1515474783998603</v>
      </c>
      <c r="I557" s="20">
        <v>1.4742150726672203</v>
      </c>
      <c r="J557" s="20">
        <v>0.46621670728380016</v>
      </c>
      <c r="K557" s="20">
        <v>-20.042397691874037</v>
      </c>
      <c r="L557" s="20">
        <v>-46.749739578945842</v>
      </c>
      <c r="M557" s="20">
        <v>-47.104454206546826</v>
      </c>
      <c r="N557" s="20">
        <v>-37.909019176966922</v>
      </c>
      <c r="O557" s="20">
        <v>-1.9540440469866291E-2</v>
      </c>
      <c r="P557" s="20">
        <v>-0.10817210127368942</v>
      </c>
      <c r="Q557" s="20">
        <v>-6.3736562815735476E-2</v>
      </c>
      <c r="R557" s="3">
        <f t="shared" si="74"/>
        <v>0</v>
      </c>
      <c r="S557" s="3">
        <f t="shared" si="75"/>
        <v>0</v>
      </c>
      <c r="T557" s="3">
        <f t="shared" si="76"/>
        <v>0</v>
      </c>
      <c r="U557" s="3">
        <f t="shared" si="77"/>
        <v>0</v>
      </c>
      <c r="V557" s="3">
        <f t="shared" si="78"/>
        <v>0</v>
      </c>
      <c r="W557" s="3">
        <f t="shared" si="79"/>
        <v>0</v>
      </c>
      <c r="X557" s="3">
        <f t="shared" si="80"/>
        <v>0</v>
      </c>
    </row>
    <row r="558" spans="1:24" x14ac:dyDescent="0.25">
      <c r="A558" s="35">
        <v>44735</v>
      </c>
      <c r="B558" s="36">
        <v>20</v>
      </c>
      <c r="C558" s="18" t="str">
        <f t="shared" si="73"/>
        <v>44735_20</v>
      </c>
      <c r="D558" s="20">
        <v>274.82401539761304</v>
      </c>
      <c r="E558" s="20">
        <v>611.30657240230278</v>
      </c>
      <c r="F558" s="20">
        <v>595.36872065193984</v>
      </c>
      <c r="G558" s="20">
        <v>457.40337377807612</v>
      </c>
      <c r="H558" s="20">
        <v>0.15770834536043218</v>
      </c>
      <c r="I558" s="20">
        <v>1.5173032044850201</v>
      </c>
      <c r="J558" s="20">
        <v>0.48429325371477583</v>
      </c>
      <c r="K558" s="20">
        <v>-22.519657076028643</v>
      </c>
      <c r="L558" s="20">
        <v>-51.914373636220482</v>
      </c>
      <c r="M558" s="20">
        <v>-51.071940516574799</v>
      </c>
      <c r="N558" s="20">
        <v>-41.213359955568791</v>
      </c>
      <c r="O558" s="20">
        <v>-1.901385007586031E-2</v>
      </c>
      <c r="P558" s="20">
        <v>-0.11846641994514578</v>
      </c>
      <c r="Q558" s="20">
        <v>-6.2320455100465896E-2</v>
      </c>
      <c r="R558" s="3">
        <f t="shared" si="74"/>
        <v>0</v>
      </c>
      <c r="S558" s="3">
        <f t="shared" si="75"/>
        <v>0</v>
      </c>
      <c r="T558" s="3">
        <f t="shared" si="76"/>
        <v>0</v>
      </c>
      <c r="U558" s="3">
        <f t="shared" si="77"/>
        <v>0</v>
      </c>
      <c r="V558" s="3">
        <f t="shared" si="78"/>
        <v>0</v>
      </c>
      <c r="W558" s="3">
        <f t="shared" si="79"/>
        <v>0</v>
      </c>
      <c r="X558" s="3">
        <f t="shared" si="80"/>
        <v>0</v>
      </c>
    </row>
    <row r="559" spans="1:24" x14ac:dyDescent="0.25">
      <c r="A559" s="35">
        <v>44735</v>
      </c>
      <c r="B559" s="36">
        <v>21</v>
      </c>
      <c r="C559" s="18" t="str">
        <f t="shared" si="73"/>
        <v>44735_21</v>
      </c>
      <c r="D559" s="20">
        <v>269.37361095534908</v>
      </c>
      <c r="E559" s="20">
        <v>607.92808050833844</v>
      </c>
      <c r="F559" s="20">
        <v>595.24688848822211</v>
      </c>
      <c r="G559" s="20">
        <v>453.00890899578042</v>
      </c>
      <c r="H559" s="20">
        <v>0.15380306631889643</v>
      </c>
      <c r="I559" s="20">
        <v>1.5010448439801825</v>
      </c>
      <c r="J559" s="20">
        <v>0.47288019140071452</v>
      </c>
      <c r="K559" s="20">
        <v>-24.43715147064729</v>
      </c>
      <c r="L559" s="20">
        <v>-54.959124517995939</v>
      </c>
      <c r="M559" s="20">
        <v>-53.605957829706327</v>
      </c>
      <c r="N559" s="20">
        <v>-43.814352527347722</v>
      </c>
      <c r="O559" s="20">
        <v>-2.0708359107296105E-2</v>
      </c>
      <c r="P559" s="20">
        <v>-0.12984098971067135</v>
      </c>
      <c r="Q559" s="20">
        <v>-6.6929891929900648E-2</v>
      </c>
      <c r="R559" s="3">
        <f t="shared" si="74"/>
        <v>0</v>
      </c>
      <c r="S559" s="3">
        <f t="shared" si="75"/>
        <v>0</v>
      </c>
      <c r="T559" s="3">
        <f t="shared" si="76"/>
        <v>0</v>
      </c>
      <c r="U559" s="3">
        <f t="shared" si="77"/>
        <v>0</v>
      </c>
      <c r="V559" s="3">
        <f t="shared" si="78"/>
        <v>0</v>
      </c>
      <c r="W559" s="3">
        <f t="shared" si="79"/>
        <v>0</v>
      </c>
      <c r="X559" s="3">
        <f t="shared" si="80"/>
        <v>0</v>
      </c>
    </row>
    <row r="560" spans="1:24" x14ac:dyDescent="0.25">
      <c r="A560" s="35">
        <v>44735</v>
      </c>
      <c r="B560" s="36">
        <v>22</v>
      </c>
      <c r="C560" s="18" t="str">
        <f t="shared" si="73"/>
        <v>44735_22</v>
      </c>
      <c r="D560" s="20">
        <v>258.32020587453786</v>
      </c>
      <c r="E560" s="20">
        <v>587.28602210593647</v>
      </c>
      <c r="F560" s="20">
        <v>578.17868731574458</v>
      </c>
      <c r="G560" s="20">
        <v>436.27664463597819</v>
      </c>
      <c r="H560" s="20">
        <v>0.14997708165477167</v>
      </c>
      <c r="I560" s="20">
        <v>1.4565536647609665</v>
      </c>
      <c r="J560" s="20">
        <v>0.46096229319527182</v>
      </c>
      <c r="K560" s="20">
        <v>-27.084611371376738</v>
      </c>
      <c r="L560" s="20">
        <v>-60.48477673021052</v>
      </c>
      <c r="M560" s="20">
        <v>-58.296773758173892</v>
      </c>
      <c r="N560" s="20">
        <v>-48.366984211894874</v>
      </c>
      <c r="O560" s="20">
        <v>-2.0934647100087904E-2</v>
      </c>
      <c r="P560" s="20">
        <v>-0.14084565346941835</v>
      </c>
      <c r="Q560" s="20">
        <v>-6.756649136531083E-2</v>
      </c>
      <c r="R560" s="3">
        <f t="shared" si="74"/>
        <v>0</v>
      </c>
      <c r="S560" s="3">
        <f t="shared" si="75"/>
        <v>0</v>
      </c>
      <c r="T560" s="3">
        <f t="shared" si="76"/>
        <v>0</v>
      </c>
      <c r="U560" s="3">
        <f t="shared" si="77"/>
        <v>0</v>
      </c>
      <c r="V560" s="3">
        <f t="shared" si="78"/>
        <v>0</v>
      </c>
      <c r="W560" s="3">
        <f t="shared" si="79"/>
        <v>0</v>
      </c>
      <c r="X560" s="3">
        <f t="shared" si="80"/>
        <v>0</v>
      </c>
    </row>
    <row r="561" spans="1:24" x14ac:dyDescent="0.25">
      <c r="A561" s="35">
        <v>44735</v>
      </c>
      <c r="B561" s="36">
        <v>23</v>
      </c>
      <c r="C561" s="18" t="str">
        <f t="shared" si="73"/>
        <v>44735_23</v>
      </c>
      <c r="D561" s="20">
        <v>235.63046353745236</v>
      </c>
      <c r="E561" s="20">
        <v>540.69468739396109</v>
      </c>
      <c r="F561" s="20">
        <v>531.25007486184711</v>
      </c>
      <c r="G561" s="20">
        <v>398.55928033532524</v>
      </c>
      <c r="H561" s="20">
        <v>0.13952681997014432</v>
      </c>
      <c r="I561" s="20">
        <v>1.3552535063284494</v>
      </c>
      <c r="J561" s="20">
        <v>0.43088029315449272</v>
      </c>
      <c r="K561" s="20">
        <v>-31.034299911869624</v>
      </c>
      <c r="L561" s="20">
        <v>-68.534366604709916</v>
      </c>
      <c r="M561" s="20">
        <v>-65.608831351865376</v>
      </c>
      <c r="N561" s="20">
        <v>-54.873678391854199</v>
      </c>
      <c r="O561" s="20">
        <v>-2.0389761879165271E-2</v>
      </c>
      <c r="P561" s="20">
        <v>-0.14289725334987702</v>
      </c>
      <c r="Q561" s="20">
        <v>-6.6057384096526034E-2</v>
      </c>
      <c r="R561" s="3">
        <f t="shared" si="74"/>
        <v>0</v>
      </c>
      <c r="S561" s="3">
        <f t="shared" si="75"/>
        <v>0</v>
      </c>
      <c r="T561" s="3">
        <f t="shared" si="76"/>
        <v>0</v>
      </c>
      <c r="U561" s="3">
        <f t="shared" si="77"/>
        <v>0</v>
      </c>
      <c r="V561" s="3">
        <f t="shared" si="78"/>
        <v>0</v>
      </c>
      <c r="W561" s="3">
        <f t="shared" si="79"/>
        <v>0</v>
      </c>
      <c r="X561" s="3">
        <f t="shared" si="80"/>
        <v>0</v>
      </c>
    </row>
    <row r="562" spans="1:24" x14ac:dyDescent="0.25">
      <c r="A562" s="35">
        <v>44735</v>
      </c>
      <c r="B562" s="36">
        <v>24</v>
      </c>
      <c r="C562" s="18" t="str">
        <f t="shared" si="73"/>
        <v>44735_24</v>
      </c>
      <c r="D562" s="20">
        <v>204.39833833409935</v>
      </c>
      <c r="E562" s="20">
        <v>468.57507603575834</v>
      </c>
      <c r="F562" s="20">
        <v>458.0869514016893</v>
      </c>
      <c r="G562" s="20">
        <v>343.38338585297021</v>
      </c>
      <c r="H562" s="20">
        <v>0.12429505087835319</v>
      </c>
      <c r="I562" s="20">
        <v>1.1925113066090836</v>
      </c>
      <c r="J562" s="20">
        <v>0.3852539700309553</v>
      </c>
      <c r="K562" s="20">
        <v>-33.036991740215534</v>
      </c>
      <c r="L562" s="20">
        <v>-73.464140820231066</v>
      </c>
      <c r="M562" s="20">
        <v>-71.790846839533017</v>
      </c>
      <c r="N562" s="20">
        <v>-58.993512869710585</v>
      </c>
      <c r="O562" s="20">
        <v>-2.2335439361417003E-2</v>
      </c>
      <c r="P562" s="20">
        <v>-0.15769217411225248</v>
      </c>
      <c r="Q562" s="20">
        <v>-7.1568527834106499E-2</v>
      </c>
      <c r="R562" s="3">
        <f t="shared" si="74"/>
        <v>0</v>
      </c>
      <c r="S562" s="3">
        <f t="shared" si="75"/>
        <v>0</v>
      </c>
      <c r="T562" s="3">
        <f t="shared" si="76"/>
        <v>0</v>
      </c>
      <c r="U562" s="3">
        <f t="shared" si="77"/>
        <v>0</v>
      </c>
      <c r="V562" s="3">
        <f t="shared" si="78"/>
        <v>0</v>
      </c>
      <c r="W562" s="3">
        <f t="shared" si="79"/>
        <v>0</v>
      </c>
      <c r="X562" s="3">
        <f t="shared" si="80"/>
        <v>0</v>
      </c>
    </row>
    <row r="563" spans="1:24" x14ac:dyDescent="0.25">
      <c r="A563" s="35">
        <v>44736</v>
      </c>
      <c r="B563" s="36">
        <v>1</v>
      </c>
      <c r="C563" s="18" t="str">
        <f t="shared" si="73"/>
        <v>44736_1</v>
      </c>
      <c r="D563" s="20">
        <v>173.21052300625379</v>
      </c>
      <c r="E563" s="20">
        <v>392.13834348384574</v>
      </c>
      <c r="F563" s="20">
        <v>378.5218876741414</v>
      </c>
      <c r="G563" s="20">
        <v>286.86096481403814</v>
      </c>
      <c r="H563" s="20">
        <v>0.1095834514641606</v>
      </c>
      <c r="I563" s="20">
        <v>1.0328828491447057</v>
      </c>
      <c r="J563" s="20">
        <v>0.34172221114896911</v>
      </c>
      <c r="K563" s="20">
        <v>-31.82155764483263</v>
      </c>
      <c r="L563" s="20">
        <v>-73.184997964685351</v>
      </c>
      <c r="M563" s="20">
        <v>-72.786881644739182</v>
      </c>
      <c r="N563" s="20">
        <v>-57.501719082431741</v>
      </c>
      <c r="O563" s="20">
        <v>-2.4186420880559972E-2</v>
      </c>
      <c r="P563" s="20">
        <v>-0.16625525861620696</v>
      </c>
      <c r="Q563" s="20">
        <v>-7.6756259277971653E-2</v>
      </c>
      <c r="R563" s="3">
        <f t="shared" si="74"/>
        <v>0</v>
      </c>
      <c r="S563" s="3">
        <f t="shared" si="75"/>
        <v>0</v>
      </c>
      <c r="T563" s="3">
        <f t="shared" si="76"/>
        <v>0</v>
      </c>
      <c r="U563" s="3">
        <f t="shared" si="77"/>
        <v>0</v>
      </c>
      <c r="V563" s="3">
        <f t="shared" si="78"/>
        <v>0</v>
      </c>
      <c r="W563" s="3">
        <f t="shared" si="79"/>
        <v>0</v>
      </c>
      <c r="X563" s="3">
        <f t="shared" si="80"/>
        <v>0</v>
      </c>
    </row>
    <row r="564" spans="1:24" x14ac:dyDescent="0.25">
      <c r="A564" s="35">
        <v>44736</v>
      </c>
      <c r="B564" s="36">
        <v>2</v>
      </c>
      <c r="C564" s="18" t="str">
        <f t="shared" si="73"/>
        <v>44736_2</v>
      </c>
      <c r="D564" s="20">
        <v>149.67398462323729</v>
      </c>
      <c r="E564" s="20">
        <v>331.77474423885394</v>
      </c>
      <c r="F564" s="20">
        <v>314.72184553174372</v>
      </c>
      <c r="G564" s="20">
        <v>242.30097503174363</v>
      </c>
      <c r="H564" s="20">
        <v>9.7758421559478892E-2</v>
      </c>
      <c r="I564" s="20">
        <v>0.90075842634173509</v>
      </c>
      <c r="J564" s="20">
        <v>0.30602750003565471</v>
      </c>
      <c r="K564" s="20">
        <v>-29.498117248938716</v>
      </c>
      <c r="L564" s="20">
        <v>-65.851228555149035</v>
      </c>
      <c r="M564" s="20">
        <v>-62.469715874666697</v>
      </c>
      <c r="N564" s="20">
        <v>-48.851926909913914</v>
      </c>
      <c r="O564" s="20">
        <v>-2.4358107025403041E-2</v>
      </c>
      <c r="P564" s="20">
        <v>-0.16881968926790797</v>
      </c>
      <c r="Q564" s="20">
        <v>-7.6976910949977079E-2</v>
      </c>
      <c r="R564" s="3">
        <f t="shared" si="74"/>
        <v>0</v>
      </c>
      <c r="S564" s="3">
        <f t="shared" si="75"/>
        <v>0</v>
      </c>
      <c r="T564" s="3">
        <f t="shared" si="76"/>
        <v>0</v>
      </c>
      <c r="U564" s="3">
        <f t="shared" si="77"/>
        <v>0</v>
      </c>
      <c r="V564" s="3">
        <f t="shared" si="78"/>
        <v>0</v>
      </c>
      <c r="W564" s="3">
        <f t="shared" si="79"/>
        <v>0</v>
      </c>
      <c r="X564" s="3">
        <f t="shared" si="80"/>
        <v>0</v>
      </c>
    </row>
    <row r="565" spans="1:24" x14ac:dyDescent="0.25">
      <c r="A565" s="35">
        <v>44736</v>
      </c>
      <c r="B565" s="36">
        <v>3</v>
      </c>
      <c r="C565" s="18" t="str">
        <f t="shared" si="73"/>
        <v>44736_3</v>
      </c>
      <c r="D565" s="20">
        <v>135.93613062394667</v>
      </c>
      <c r="E565" s="20">
        <v>296.48242818559959</v>
      </c>
      <c r="F565" s="20">
        <v>278.25496673859516</v>
      </c>
      <c r="G565" s="20">
        <v>216.40396267163391</v>
      </c>
      <c r="H565" s="20">
        <v>9.2158069813036578E-2</v>
      </c>
      <c r="I565" s="20">
        <v>0.82195836155019586</v>
      </c>
      <c r="J565" s="20">
        <v>0.28914089205834292</v>
      </c>
      <c r="K565" s="20">
        <v>-28.557339375674214</v>
      </c>
      <c r="L565" s="20">
        <v>-64.682326049136122</v>
      </c>
      <c r="M565" s="20">
        <v>-60.23489989919544</v>
      </c>
      <c r="N565" s="20">
        <v>-46.231779524961631</v>
      </c>
      <c r="O565" s="20">
        <v>-2.4892216369340203E-2</v>
      </c>
      <c r="P565" s="20">
        <v>-0.18270079859505492</v>
      </c>
      <c r="Q565" s="20">
        <v>-7.8409980673835006E-2</v>
      </c>
      <c r="R565" s="3">
        <f t="shared" si="74"/>
        <v>0</v>
      </c>
      <c r="S565" s="3">
        <f t="shared" si="75"/>
        <v>0</v>
      </c>
      <c r="T565" s="3">
        <f t="shared" si="76"/>
        <v>0</v>
      </c>
      <c r="U565" s="3">
        <f t="shared" si="77"/>
        <v>0</v>
      </c>
      <c r="V565" s="3">
        <f t="shared" si="78"/>
        <v>0</v>
      </c>
      <c r="W565" s="3">
        <f t="shared" si="79"/>
        <v>0</v>
      </c>
      <c r="X565" s="3">
        <f t="shared" si="80"/>
        <v>0</v>
      </c>
    </row>
    <row r="566" spans="1:24" x14ac:dyDescent="0.25">
      <c r="A566" s="35">
        <v>44736</v>
      </c>
      <c r="B566" s="36">
        <v>4</v>
      </c>
      <c r="C566" s="18" t="str">
        <f t="shared" si="73"/>
        <v>44736_4</v>
      </c>
      <c r="D566" s="20">
        <v>129.13189480245515</v>
      </c>
      <c r="E566" s="20">
        <v>276.95637110760612</v>
      </c>
      <c r="F566" s="20">
        <v>257.95453252112969</v>
      </c>
      <c r="G566" s="20">
        <v>203.23961448149305</v>
      </c>
      <c r="H566" s="20">
        <v>9.1771569826237839E-2</v>
      </c>
      <c r="I566" s="20">
        <v>0.78919738647038939</v>
      </c>
      <c r="J566" s="20">
        <v>0.28767369119101383</v>
      </c>
      <c r="K566" s="20">
        <v>-27.577348886240049</v>
      </c>
      <c r="L566" s="20">
        <v>-65.275026063090621</v>
      </c>
      <c r="M566" s="20">
        <v>-60.358529203089297</v>
      </c>
      <c r="N566" s="20">
        <v>-45.115826264823646</v>
      </c>
      <c r="O566" s="20">
        <v>-2.4694887410708934E-2</v>
      </c>
      <c r="P566" s="20">
        <v>-0.19191209971687445</v>
      </c>
      <c r="Q566" s="20">
        <v>-7.7861279280176554E-2</v>
      </c>
      <c r="R566" s="3">
        <f t="shared" si="74"/>
        <v>0</v>
      </c>
      <c r="S566" s="3">
        <f t="shared" si="75"/>
        <v>0</v>
      </c>
      <c r="T566" s="3">
        <f t="shared" si="76"/>
        <v>0</v>
      </c>
      <c r="U566" s="3">
        <f t="shared" si="77"/>
        <v>0</v>
      </c>
      <c r="V566" s="3">
        <f t="shared" si="78"/>
        <v>0</v>
      </c>
      <c r="W566" s="3">
        <f t="shared" si="79"/>
        <v>0</v>
      </c>
      <c r="X566" s="3">
        <f t="shared" si="80"/>
        <v>0</v>
      </c>
    </row>
    <row r="567" spans="1:24" x14ac:dyDescent="0.25">
      <c r="A567" s="35">
        <v>44736</v>
      </c>
      <c r="B567" s="36">
        <v>5</v>
      </c>
      <c r="C567" s="18" t="str">
        <f t="shared" si="73"/>
        <v>44736_5</v>
      </c>
      <c r="D567" s="20">
        <v>126.22470599806915</v>
      </c>
      <c r="E567" s="20">
        <v>270.47688567880857</v>
      </c>
      <c r="F567" s="20">
        <v>251.06025222018599</v>
      </c>
      <c r="G567" s="20">
        <v>197.94321404489509</v>
      </c>
      <c r="H567" s="20">
        <v>9.1491899122990106E-2</v>
      </c>
      <c r="I567" s="20">
        <v>0.77958562206260429</v>
      </c>
      <c r="J567" s="20">
        <v>0.28681779041666466</v>
      </c>
      <c r="K567" s="20">
        <v>-27.310056537645288</v>
      </c>
      <c r="L567" s="20">
        <v>-64.193382793901094</v>
      </c>
      <c r="M567" s="20">
        <v>-59.407662725308391</v>
      </c>
      <c r="N567" s="20">
        <v>-44.458189324830123</v>
      </c>
      <c r="O567" s="20">
        <v>-2.4753889255834653E-2</v>
      </c>
      <c r="P567" s="20">
        <v>-0.19245984137841948</v>
      </c>
      <c r="Q567" s="20">
        <v>-7.7935736932327235E-2</v>
      </c>
      <c r="R567" s="3">
        <f t="shared" si="74"/>
        <v>0</v>
      </c>
      <c r="S567" s="3">
        <f t="shared" si="75"/>
        <v>0</v>
      </c>
      <c r="T567" s="3">
        <f t="shared" si="76"/>
        <v>0</v>
      </c>
      <c r="U567" s="3">
        <f t="shared" si="77"/>
        <v>0</v>
      </c>
      <c r="V567" s="3">
        <f t="shared" si="78"/>
        <v>0</v>
      </c>
      <c r="W567" s="3">
        <f t="shared" si="79"/>
        <v>0</v>
      </c>
      <c r="X567" s="3">
        <f t="shared" si="80"/>
        <v>0</v>
      </c>
    </row>
    <row r="568" spans="1:24" x14ac:dyDescent="0.25">
      <c r="A568" s="35">
        <v>44736</v>
      </c>
      <c r="B568" s="36">
        <v>6</v>
      </c>
      <c r="C568" s="18" t="str">
        <f t="shared" si="73"/>
        <v>44736_6</v>
      </c>
      <c r="D568" s="20">
        <v>131.62074536271192</v>
      </c>
      <c r="E568" s="20">
        <v>283.4802686127947</v>
      </c>
      <c r="F568" s="20">
        <v>263.92519216671127</v>
      </c>
      <c r="G568" s="20">
        <v>206.7675402053126</v>
      </c>
      <c r="H568" s="20">
        <v>9.4895797926195E-2</v>
      </c>
      <c r="I568" s="20">
        <v>0.81984747125023694</v>
      </c>
      <c r="J568" s="20">
        <v>0.29664758227963822</v>
      </c>
      <c r="K568" s="20">
        <v>-26.737717587069145</v>
      </c>
      <c r="L568" s="20">
        <v>-63.710768847326939</v>
      </c>
      <c r="M568" s="20">
        <v>-59.116559254112737</v>
      </c>
      <c r="N568" s="20">
        <v>-43.783489543859687</v>
      </c>
      <c r="O568" s="20">
        <v>-2.4641469904963471E-2</v>
      </c>
      <c r="P568" s="20">
        <v>-0.19013003300452763</v>
      </c>
      <c r="Q568" s="20">
        <v>-7.7673069781975981E-2</v>
      </c>
      <c r="R568" s="3">
        <f t="shared" si="74"/>
        <v>0</v>
      </c>
      <c r="S568" s="3">
        <f t="shared" si="75"/>
        <v>0</v>
      </c>
      <c r="T568" s="3">
        <f t="shared" si="76"/>
        <v>0</v>
      </c>
      <c r="U568" s="3">
        <f t="shared" si="77"/>
        <v>0</v>
      </c>
      <c r="V568" s="3">
        <f t="shared" si="78"/>
        <v>0</v>
      </c>
      <c r="W568" s="3">
        <f t="shared" si="79"/>
        <v>0</v>
      </c>
      <c r="X568" s="3">
        <f t="shared" si="80"/>
        <v>0</v>
      </c>
    </row>
    <row r="569" spans="1:24" x14ac:dyDescent="0.25">
      <c r="A569" s="35">
        <v>44736</v>
      </c>
      <c r="B569" s="36">
        <v>7</v>
      </c>
      <c r="C569" s="18" t="str">
        <f t="shared" si="73"/>
        <v>44736_7</v>
      </c>
      <c r="D569" s="20">
        <v>160.06356775256828</v>
      </c>
      <c r="E569" s="20">
        <v>347.9892453791025</v>
      </c>
      <c r="F569" s="20">
        <v>327.65323012210854</v>
      </c>
      <c r="G569" s="20">
        <v>255.26467209649488</v>
      </c>
      <c r="H569" s="20">
        <v>0.10320835318816836</v>
      </c>
      <c r="I569" s="20">
        <v>0.9473252480447123</v>
      </c>
      <c r="J569" s="20">
        <v>0.32128257533168481</v>
      </c>
      <c r="K569" s="20">
        <v>-29.784602936002496</v>
      </c>
      <c r="L569" s="20">
        <v>-70.616170815874469</v>
      </c>
      <c r="M569" s="20">
        <v>-67.800365405856439</v>
      </c>
      <c r="N569" s="20">
        <v>-50.989106203406529</v>
      </c>
      <c r="O569" s="20">
        <v>-2.612035510267114E-2</v>
      </c>
      <c r="P569" s="20">
        <v>-0.1934815159666817</v>
      </c>
      <c r="Q569" s="20">
        <v>-8.2194791106029702E-2</v>
      </c>
      <c r="R569" s="3">
        <f t="shared" si="74"/>
        <v>0</v>
      </c>
      <c r="S569" s="3">
        <f t="shared" si="75"/>
        <v>0</v>
      </c>
      <c r="T569" s="3">
        <f t="shared" si="76"/>
        <v>0</v>
      </c>
      <c r="U569" s="3">
        <f t="shared" si="77"/>
        <v>0</v>
      </c>
      <c r="V569" s="3">
        <f t="shared" si="78"/>
        <v>0</v>
      </c>
      <c r="W569" s="3">
        <f t="shared" si="79"/>
        <v>0</v>
      </c>
      <c r="X569" s="3">
        <f t="shared" si="80"/>
        <v>0</v>
      </c>
    </row>
    <row r="570" spans="1:24" x14ac:dyDescent="0.25">
      <c r="A570" s="35">
        <v>44736</v>
      </c>
      <c r="B570" s="36">
        <v>8</v>
      </c>
      <c r="C570" s="18" t="str">
        <f t="shared" si="73"/>
        <v>44736_8</v>
      </c>
      <c r="D570" s="20">
        <v>197.82615452776213</v>
      </c>
      <c r="E570" s="20">
        <v>429.74874729679527</v>
      </c>
      <c r="F570" s="20">
        <v>401.52598779919987</v>
      </c>
      <c r="G570" s="20">
        <v>316.47017569816461</v>
      </c>
      <c r="H570" s="20">
        <v>0.11193412683384041</v>
      </c>
      <c r="I570" s="20">
        <v>1.1137874083722501</v>
      </c>
      <c r="J570" s="20">
        <v>0.34790411880120697</v>
      </c>
      <c r="K570" s="20">
        <v>-29.310746940195912</v>
      </c>
      <c r="L570" s="20">
        <v>-68.841713956060119</v>
      </c>
      <c r="M570" s="20">
        <v>-69.145343596695014</v>
      </c>
      <c r="N570" s="20">
        <v>-53.436063246171294</v>
      </c>
      <c r="O570" s="20">
        <v>-2.4194171924239925E-2</v>
      </c>
      <c r="P570" s="20">
        <v>-0.15982037248398415</v>
      </c>
      <c r="Q570" s="20">
        <v>-7.6859250008959143E-2</v>
      </c>
      <c r="R570" s="3">
        <f t="shared" si="74"/>
        <v>0</v>
      </c>
      <c r="S570" s="3">
        <f t="shared" si="75"/>
        <v>0</v>
      </c>
      <c r="T570" s="3">
        <f t="shared" si="76"/>
        <v>0</v>
      </c>
      <c r="U570" s="3">
        <f t="shared" si="77"/>
        <v>0</v>
      </c>
      <c r="V570" s="3">
        <f t="shared" si="78"/>
        <v>0</v>
      </c>
      <c r="W570" s="3">
        <f t="shared" si="79"/>
        <v>0</v>
      </c>
      <c r="X570" s="3">
        <f t="shared" si="80"/>
        <v>0</v>
      </c>
    </row>
    <row r="571" spans="1:24" x14ac:dyDescent="0.25">
      <c r="A571" s="35">
        <v>44736</v>
      </c>
      <c r="B571" s="36">
        <v>9</v>
      </c>
      <c r="C571" s="18" t="str">
        <f t="shared" si="73"/>
        <v>44736_9</v>
      </c>
      <c r="D571" s="20">
        <v>219.69966846014967</v>
      </c>
      <c r="E571" s="20">
        <v>482.49591016321028</v>
      </c>
      <c r="F571" s="20">
        <v>446.56472035868421</v>
      </c>
      <c r="G571" s="20">
        <v>351.8106504276418</v>
      </c>
      <c r="H571" s="20">
        <v>0.12585861606877569</v>
      </c>
      <c r="I571" s="20">
        <v>1.2856307289540232</v>
      </c>
      <c r="J571" s="20">
        <v>0.39001107923307216</v>
      </c>
      <c r="K571" s="20">
        <v>-22.436146813758519</v>
      </c>
      <c r="L571" s="20">
        <v>-50.64697413697079</v>
      </c>
      <c r="M571" s="20">
        <v>-53.662959720204327</v>
      </c>
      <c r="N571" s="20">
        <v>-42.755205970452685</v>
      </c>
      <c r="O571" s="20">
        <v>7.5630537720437277E-3</v>
      </c>
      <c r="P571" s="20">
        <v>2.472913167412906E-2</v>
      </c>
      <c r="Q571" s="20">
        <v>1.4407964862447817E-2</v>
      </c>
      <c r="R571" s="3">
        <f t="shared" si="74"/>
        <v>0</v>
      </c>
      <c r="S571" s="3">
        <f t="shared" si="75"/>
        <v>0</v>
      </c>
      <c r="T571" s="3">
        <f t="shared" si="76"/>
        <v>0</v>
      </c>
      <c r="U571" s="3">
        <f t="shared" si="77"/>
        <v>0</v>
      </c>
      <c r="V571" s="3">
        <f t="shared" si="78"/>
        <v>0</v>
      </c>
      <c r="W571" s="3">
        <f t="shared" si="79"/>
        <v>0</v>
      </c>
      <c r="X571" s="3">
        <f t="shared" si="80"/>
        <v>0</v>
      </c>
    </row>
    <row r="572" spans="1:24" x14ac:dyDescent="0.25">
      <c r="A572" s="35">
        <v>44736</v>
      </c>
      <c r="B572" s="36">
        <v>10</v>
      </c>
      <c r="C572" s="18" t="str">
        <f t="shared" si="73"/>
        <v>44736_10</v>
      </c>
      <c r="D572" s="20">
        <v>240.98041243064515</v>
      </c>
      <c r="E572" s="20">
        <v>529.56560944318278</v>
      </c>
      <c r="F572" s="20">
        <v>491.51348787255728</v>
      </c>
      <c r="G572" s="20">
        <v>388.04065506459739</v>
      </c>
      <c r="H572" s="20">
        <v>0.11913563458092652</v>
      </c>
      <c r="I572" s="20">
        <v>1.4005903578682422</v>
      </c>
      <c r="J572" s="20">
        <v>0.36984774988890556</v>
      </c>
      <c r="K572" s="20">
        <v>-16.294081161130784</v>
      </c>
      <c r="L572" s="20">
        <v>-34.85142641117978</v>
      </c>
      <c r="M572" s="20">
        <v>-40.314562066893977</v>
      </c>
      <c r="N572" s="20">
        <v>-33.227687917593734</v>
      </c>
      <c r="O572" s="20">
        <v>3.3512315042469709E-2</v>
      </c>
      <c r="P572" s="20">
        <v>0.17523516932797245</v>
      </c>
      <c r="Q572" s="20">
        <v>8.9599512970287731E-2</v>
      </c>
      <c r="R572" s="3">
        <f t="shared" si="74"/>
        <v>0</v>
      </c>
      <c r="S572" s="3">
        <f t="shared" si="75"/>
        <v>0</v>
      </c>
      <c r="T572" s="3">
        <f t="shared" si="76"/>
        <v>0</v>
      </c>
      <c r="U572" s="3">
        <f t="shared" si="77"/>
        <v>0</v>
      </c>
      <c r="V572" s="3">
        <f t="shared" si="78"/>
        <v>7.5195800612472108E-2</v>
      </c>
      <c r="W572" s="3">
        <f t="shared" si="79"/>
        <v>0</v>
      </c>
      <c r="X572" s="3">
        <f t="shared" si="80"/>
        <v>0.12135103267382137</v>
      </c>
    </row>
    <row r="573" spans="1:24" x14ac:dyDescent="0.25">
      <c r="A573" s="35">
        <v>44736</v>
      </c>
      <c r="B573" s="36">
        <v>11</v>
      </c>
      <c r="C573" s="18" t="str">
        <f t="shared" si="73"/>
        <v>44736_11</v>
      </c>
      <c r="D573" s="20">
        <v>254.01060681370197</v>
      </c>
      <c r="E573" s="20">
        <v>558.16090859737903</v>
      </c>
      <c r="F573" s="20">
        <v>516.76818208975317</v>
      </c>
      <c r="G573" s="20">
        <v>409.32175461796891</v>
      </c>
      <c r="H573" s="20">
        <v>7.4258433014854214E-2</v>
      </c>
      <c r="I573" s="20">
        <v>1.2536958667641798</v>
      </c>
      <c r="J573" s="20">
        <v>0.24149763888631276</v>
      </c>
      <c r="K573" s="20">
        <v>-12.681893588267812</v>
      </c>
      <c r="L573" s="20">
        <v>-26.80638005405801</v>
      </c>
      <c r="M573" s="20">
        <v>-35.277690680790698</v>
      </c>
      <c r="N573" s="20">
        <v>-27.705983181332599</v>
      </c>
      <c r="O573" s="20">
        <v>3.0254461885970089E-2</v>
      </c>
      <c r="P573" s="20">
        <v>0.18542732291488648</v>
      </c>
      <c r="Q573" s="20">
        <v>8.0320716895814048E-2</v>
      </c>
      <c r="R573" s="3">
        <f t="shared" si="74"/>
        <v>0</v>
      </c>
      <c r="S573" s="3">
        <f t="shared" si="75"/>
        <v>0</v>
      </c>
      <c r="T573" s="3">
        <f t="shared" si="76"/>
        <v>0</v>
      </c>
      <c r="U573" s="3">
        <f t="shared" si="77"/>
        <v>0</v>
      </c>
      <c r="V573" s="3">
        <f t="shared" si="78"/>
        <v>0.16917175649429608</v>
      </c>
      <c r="W573" s="3">
        <f t="shared" si="79"/>
        <v>0</v>
      </c>
      <c r="X573" s="3">
        <f t="shared" si="80"/>
        <v>0.29754129154561793</v>
      </c>
    </row>
    <row r="574" spans="1:24" x14ac:dyDescent="0.25">
      <c r="A574" s="35">
        <v>44736</v>
      </c>
      <c r="B574" s="36">
        <v>12</v>
      </c>
      <c r="C574" s="18" t="str">
        <f t="shared" si="73"/>
        <v>44736_12</v>
      </c>
      <c r="D574" s="20">
        <v>261.14218661758912</v>
      </c>
      <c r="E574" s="20">
        <v>568.26637485376773</v>
      </c>
      <c r="F574" s="20">
        <v>527.43243547813825</v>
      </c>
      <c r="G574" s="20">
        <v>419.20563976730972</v>
      </c>
      <c r="H574" s="20">
        <v>5.0740408490857147E-2</v>
      </c>
      <c r="I574" s="20">
        <v>1.1555011036492613</v>
      </c>
      <c r="J574" s="20">
        <v>0.1732188548614628</v>
      </c>
      <c r="K574" s="20">
        <v>-10.120716739880018</v>
      </c>
      <c r="L574" s="20">
        <v>-22.288792538292217</v>
      </c>
      <c r="M574" s="20">
        <v>-30.23467148766855</v>
      </c>
      <c r="N574" s="20">
        <v>-23.852172940845492</v>
      </c>
      <c r="O574" s="20">
        <v>2.7432154988497683E-2</v>
      </c>
      <c r="P574" s="20">
        <v>0.17968544293669719</v>
      </c>
      <c r="Q574" s="20">
        <v>7.2249500544132039E-2</v>
      </c>
      <c r="R574" s="3">
        <f t="shared" si="74"/>
        <v>0</v>
      </c>
      <c r="S574" s="3">
        <f t="shared" si="75"/>
        <v>0</v>
      </c>
      <c r="T574" s="3">
        <f t="shared" si="76"/>
        <v>0</v>
      </c>
      <c r="U574" s="3">
        <f t="shared" si="77"/>
        <v>0</v>
      </c>
      <c r="V574" s="3">
        <f t="shared" si="78"/>
        <v>0.21967917763611561</v>
      </c>
      <c r="W574" s="3">
        <f t="shared" si="79"/>
        <v>0</v>
      </c>
      <c r="X574" s="3">
        <f t="shared" si="80"/>
        <v>0.41805525923243064</v>
      </c>
    </row>
    <row r="575" spans="1:24" x14ac:dyDescent="0.25">
      <c r="A575" s="35">
        <v>44736</v>
      </c>
      <c r="B575" s="36">
        <v>13</v>
      </c>
      <c r="C575" s="18" t="str">
        <f t="shared" si="73"/>
        <v>44736_13</v>
      </c>
      <c r="D575" s="20">
        <v>263.59783006720386</v>
      </c>
      <c r="E575" s="20">
        <v>570.10469691232618</v>
      </c>
      <c r="F575" s="20">
        <v>530.80801689200109</v>
      </c>
      <c r="G575" s="20">
        <v>422.34989340539732</v>
      </c>
      <c r="H575" s="20">
        <v>5.3441952039148394E-2</v>
      </c>
      <c r="I575" s="20">
        <v>1.1343119399064738</v>
      </c>
      <c r="J575" s="20">
        <v>0.1812902875463881</v>
      </c>
      <c r="K575" s="20">
        <v>-8.6924578444229823</v>
      </c>
      <c r="L575" s="20">
        <v>-21.045115500619346</v>
      </c>
      <c r="M575" s="20">
        <v>-27.339017904540661</v>
      </c>
      <c r="N575" s="20">
        <v>-21.649696530627686</v>
      </c>
      <c r="O575" s="20">
        <v>3.4049853878435385E-2</v>
      </c>
      <c r="P575" s="20">
        <v>0.19619409582892838</v>
      </c>
      <c r="Q575" s="20">
        <v>9.1279645972649329E-2</v>
      </c>
      <c r="R575" s="3">
        <f t="shared" si="74"/>
        <v>0</v>
      </c>
      <c r="S575" s="3">
        <f t="shared" si="75"/>
        <v>0</v>
      </c>
      <c r="T575" s="3">
        <f t="shared" si="76"/>
        <v>0</v>
      </c>
      <c r="U575" s="3">
        <f t="shared" si="77"/>
        <v>0</v>
      </c>
      <c r="V575" s="3">
        <f t="shared" si="78"/>
        <v>0.32745302397523768</v>
      </c>
      <c r="W575" s="3">
        <f t="shared" si="79"/>
        <v>0</v>
      </c>
      <c r="X575" s="3">
        <f t="shared" si="80"/>
        <v>0.65946219920656868</v>
      </c>
    </row>
    <row r="576" spans="1:24" x14ac:dyDescent="0.25">
      <c r="A576" s="35">
        <v>44736</v>
      </c>
      <c r="B576" s="36">
        <v>14</v>
      </c>
      <c r="C576" s="18" t="str">
        <f t="shared" si="73"/>
        <v>44736_14</v>
      </c>
      <c r="D576" s="20">
        <v>266.44111815281713</v>
      </c>
      <c r="E576" s="20">
        <v>574.85485837063834</v>
      </c>
      <c r="F576" s="20">
        <v>536.18214617453248</v>
      </c>
      <c r="G576" s="20">
        <v>426.88937194502836</v>
      </c>
      <c r="H576" s="20">
        <v>4.9473175911304568E-2</v>
      </c>
      <c r="I576" s="20">
        <v>1.1142790512798608</v>
      </c>
      <c r="J576" s="20">
        <v>0.17202213446730269</v>
      </c>
      <c r="K576" s="20">
        <v>-9.4077514717571162</v>
      </c>
      <c r="L576" s="20">
        <v>-24.833236153890091</v>
      </c>
      <c r="M576" s="20">
        <v>-31.038848340041518</v>
      </c>
      <c r="N576" s="20">
        <v>-23.302822884307279</v>
      </c>
      <c r="O576" s="20">
        <v>2.5469432828061179E-2</v>
      </c>
      <c r="P576" s="20">
        <v>0.14803873413078919</v>
      </c>
      <c r="Q576" s="20">
        <v>6.9772423065342024E-2</v>
      </c>
      <c r="R576" s="3">
        <f t="shared" si="74"/>
        <v>0</v>
      </c>
      <c r="S576" s="3">
        <f t="shared" si="75"/>
        <v>0</v>
      </c>
      <c r="T576" s="3">
        <f t="shared" si="76"/>
        <v>0</v>
      </c>
      <c r="U576" s="3">
        <f t="shared" si="77"/>
        <v>0</v>
      </c>
      <c r="V576" s="3">
        <f t="shared" si="78"/>
        <v>0.19039087359852214</v>
      </c>
      <c r="W576" s="3">
        <f t="shared" si="79"/>
        <v>0</v>
      </c>
      <c r="X576" s="3">
        <f t="shared" si="80"/>
        <v>0.38751562769802783</v>
      </c>
    </row>
    <row r="577" spans="1:24" x14ac:dyDescent="0.25">
      <c r="A577" s="35">
        <v>44736</v>
      </c>
      <c r="B577" s="36">
        <v>15</v>
      </c>
      <c r="C577" s="18" t="str">
        <f t="shared" si="73"/>
        <v>44736_15</v>
      </c>
      <c r="D577" s="20">
        <v>266.00641696838187</v>
      </c>
      <c r="E577" s="20">
        <v>579.99828650980362</v>
      </c>
      <c r="F577" s="20">
        <v>542.82360094300316</v>
      </c>
      <c r="G577" s="20">
        <v>427.4300420660764</v>
      </c>
      <c r="H577" s="20">
        <v>5.0889475510934097E-2</v>
      </c>
      <c r="I577" s="20">
        <v>1.1576696712026506</v>
      </c>
      <c r="J577" s="20">
        <v>0.18231529542864577</v>
      </c>
      <c r="K577" s="20">
        <v>-9.6132731150185204</v>
      </c>
      <c r="L577" s="20">
        <v>-23.106465536963352</v>
      </c>
      <c r="M577" s="20">
        <v>-29.064498243740509</v>
      </c>
      <c r="N577" s="20">
        <v>-23.076172360189432</v>
      </c>
      <c r="O577" s="20">
        <v>1.9540742347649256E-2</v>
      </c>
      <c r="P577" s="20">
        <v>0.15027837281657003</v>
      </c>
      <c r="Q577" s="20">
        <v>5.5316616467193547E-2</v>
      </c>
      <c r="R577" s="3">
        <f t="shared" si="74"/>
        <v>0</v>
      </c>
      <c r="S577" s="3">
        <f t="shared" si="75"/>
        <v>0</v>
      </c>
      <c r="T577" s="3">
        <f t="shared" si="76"/>
        <v>0</v>
      </c>
      <c r="U577" s="3">
        <f t="shared" si="77"/>
        <v>0</v>
      </c>
      <c r="V577" s="3">
        <f t="shared" si="78"/>
        <v>9.9259706513968232E-2</v>
      </c>
      <c r="W577" s="3">
        <f t="shared" si="79"/>
        <v>0</v>
      </c>
      <c r="X577" s="3">
        <f t="shared" si="80"/>
        <v>0.15024554455442599</v>
      </c>
    </row>
    <row r="578" spans="1:24" x14ac:dyDescent="0.25">
      <c r="A578" s="35">
        <v>44736</v>
      </c>
      <c r="B578" s="36">
        <v>16</v>
      </c>
      <c r="C578" s="18" t="str">
        <f t="shared" si="73"/>
        <v>44736_16</v>
      </c>
      <c r="D578" s="20">
        <v>264.45968746720786</v>
      </c>
      <c r="E578" s="20">
        <v>581.66089703754426</v>
      </c>
      <c r="F578" s="20">
        <v>546.74966511085586</v>
      </c>
      <c r="G578" s="20">
        <v>427.55862529508602</v>
      </c>
      <c r="H578" s="20">
        <v>3.0462827935419452E-2</v>
      </c>
      <c r="I578" s="20">
        <v>1.064044572920076</v>
      </c>
      <c r="J578" s="20">
        <v>0.1195810856859304</v>
      </c>
      <c r="K578" s="20">
        <v>-10.846314919893791</v>
      </c>
      <c r="L578" s="20">
        <v>-24.282637274517018</v>
      </c>
      <c r="M578" s="20">
        <v>-29.638446061096197</v>
      </c>
      <c r="N578" s="20">
        <v>-24.2797116757271</v>
      </c>
      <c r="O578" s="20">
        <v>1.2739076710890135E-2</v>
      </c>
      <c r="P578" s="20">
        <v>0.11798776315906732</v>
      </c>
      <c r="Q578" s="20">
        <v>3.0284437021237662E-2</v>
      </c>
      <c r="R578" s="3">
        <f t="shared" si="74"/>
        <v>0</v>
      </c>
      <c r="S578" s="3">
        <f t="shared" si="75"/>
        <v>0</v>
      </c>
      <c r="T578" s="3">
        <f t="shared" si="76"/>
        <v>0</v>
      </c>
      <c r="U578" s="3">
        <f t="shared" si="77"/>
        <v>0</v>
      </c>
      <c r="V578" s="3">
        <f t="shared" si="78"/>
        <v>7.398253166615458E-2</v>
      </c>
      <c r="W578" s="3">
        <f t="shared" si="79"/>
        <v>0</v>
      </c>
      <c r="X578" s="3">
        <f t="shared" si="80"/>
        <v>4.944285917977647E-2</v>
      </c>
    </row>
    <row r="579" spans="1:24" x14ac:dyDescent="0.25">
      <c r="A579" s="35">
        <v>44736</v>
      </c>
      <c r="B579" s="36">
        <v>17</v>
      </c>
      <c r="C579" s="18" t="str">
        <f t="shared" si="73"/>
        <v>44736_17</v>
      </c>
      <c r="D579" s="20">
        <v>258.86455446058625</v>
      </c>
      <c r="E579" s="20">
        <v>570.13346164263282</v>
      </c>
      <c r="F579" s="20">
        <v>538.82776519249717</v>
      </c>
      <c r="G579" s="20">
        <v>420.37306146814109</v>
      </c>
      <c r="H579" s="20">
        <v>6.1521969889780467E-2</v>
      </c>
      <c r="I579" s="20">
        <v>1.1561981816684561</v>
      </c>
      <c r="J579" s="20">
        <v>0.20899524504528627</v>
      </c>
      <c r="K579" s="20">
        <v>-15.086364731361886</v>
      </c>
      <c r="L579" s="20">
        <v>-35.34134605604342</v>
      </c>
      <c r="M579" s="20">
        <v>-39.465149805327584</v>
      </c>
      <c r="N579" s="20">
        <v>-30.971835947158464</v>
      </c>
      <c r="O579" s="20">
        <v>-4.5526091658300363E-3</v>
      </c>
      <c r="P579" s="20">
        <v>2.0038873096140952E-2</v>
      </c>
      <c r="Q579" s="20">
        <v>-1.9747052869913958E-2</v>
      </c>
      <c r="R579" s="3">
        <f t="shared" si="74"/>
        <v>0</v>
      </c>
      <c r="S579" s="3">
        <f t="shared" si="75"/>
        <v>0</v>
      </c>
      <c r="T579" s="3">
        <f t="shared" si="76"/>
        <v>0</v>
      </c>
      <c r="U579" s="3">
        <f t="shared" si="77"/>
        <v>0</v>
      </c>
      <c r="V579" s="3">
        <f t="shared" si="78"/>
        <v>0</v>
      </c>
      <c r="W579" s="3">
        <f t="shared" si="79"/>
        <v>0</v>
      </c>
      <c r="X579" s="3">
        <f t="shared" si="80"/>
        <v>0</v>
      </c>
    </row>
    <row r="580" spans="1:24" x14ac:dyDescent="0.25">
      <c r="A580" s="35">
        <v>44736</v>
      </c>
      <c r="B580" s="36">
        <v>18</v>
      </c>
      <c r="C580" s="18" t="str">
        <f t="shared" si="73"/>
        <v>44736_18</v>
      </c>
      <c r="D580" s="20">
        <v>258.11639398454088</v>
      </c>
      <c r="E580" s="20">
        <v>565.46737000948588</v>
      </c>
      <c r="F580" s="20">
        <v>539.75400568443263</v>
      </c>
      <c r="G580" s="20">
        <v>422.1958949856151</v>
      </c>
      <c r="H580" s="20">
        <v>0.10962415524315455</v>
      </c>
      <c r="I580" s="20">
        <v>1.2851088093708827</v>
      </c>
      <c r="J580" s="20">
        <v>0.34815049552008165</v>
      </c>
      <c r="K580" s="20">
        <v>-18.207089721194603</v>
      </c>
      <c r="L580" s="20">
        <v>-45.172602864493925</v>
      </c>
      <c r="M580" s="20">
        <v>-47.229065092185643</v>
      </c>
      <c r="N580" s="20">
        <v>-35.518013744484172</v>
      </c>
      <c r="O580" s="20">
        <v>-1.4063155492431461E-2</v>
      </c>
      <c r="P580" s="20">
        <v>-6.909677075096636E-2</v>
      </c>
      <c r="Q580" s="20">
        <v>-4.705893141625396E-2</v>
      </c>
      <c r="R580" s="3">
        <f t="shared" si="74"/>
        <v>0</v>
      </c>
      <c r="S580" s="3">
        <f t="shared" si="75"/>
        <v>0</v>
      </c>
      <c r="T580" s="3">
        <f t="shared" si="76"/>
        <v>0</v>
      </c>
      <c r="U580" s="3">
        <f t="shared" si="77"/>
        <v>0</v>
      </c>
      <c r="V580" s="3">
        <f t="shared" si="78"/>
        <v>0</v>
      </c>
      <c r="W580" s="3">
        <f t="shared" si="79"/>
        <v>0</v>
      </c>
      <c r="X580" s="3">
        <f t="shared" si="80"/>
        <v>0</v>
      </c>
    </row>
    <row r="581" spans="1:24" x14ac:dyDescent="0.25">
      <c r="A581" s="35">
        <v>44736</v>
      </c>
      <c r="B581" s="36">
        <v>19</v>
      </c>
      <c r="C581" s="18" t="str">
        <f t="shared" si="73"/>
        <v>44736_19</v>
      </c>
      <c r="D581" s="20">
        <v>265.73814137617421</v>
      </c>
      <c r="E581" s="20">
        <v>585.71850935072393</v>
      </c>
      <c r="F581" s="20">
        <v>566.88200720444934</v>
      </c>
      <c r="G581" s="20">
        <v>437.58028117223444</v>
      </c>
      <c r="H581" s="20">
        <v>0.14365314672084234</v>
      </c>
      <c r="I581" s="20">
        <v>1.4263551138301702</v>
      </c>
      <c r="J581" s="20">
        <v>0.44910376623271309</v>
      </c>
      <c r="K581" s="20">
        <v>-21.990603918164666</v>
      </c>
      <c r="L581" s="20">
        <v>-52.79645252175694</v>
      </c>
      <c r="M581" s="20">
        <v>-52.05717307959484</v>
      </c>
      <c r="N581" s="20">
        <v>-40.962160422761919</v>
      </c>
      <c r="O581" s="20">
        <v>-1.7517956717839091E-2</v>
      </c>
      <c r="P581" s="20">
        <v>-0.11125104287567962</v>
      </c>
      <c r="Q581" s="20">
        <v>-5.2679421180108495E-2</v>
      </c>
      <c r="R581" s="3">
        <f t="shared" si="74"/>
        <v>0</v>
      </c>
      <c r="S581" s="3">
        <f t="shared" si="75"/>
        <v>0</v>
      </c>
      <c r="T581" s="3">
        <f t="shared" si="76"/>
        <v>0</v>
      </c>
      <c r="U581" s="3">
        <f t="shared" si="77"/>
        <v>0</v>
      </c>
      <c r="V581" s="3">
        <f t="shared" si="78"/>
        <v>0</v>
      </c>
      <c r="W581" s="3">
        <f t="shared" si="79"/>
        <v>0</v>
      </c>
      <c r="X581" s="3">
        <f t="shared" si="80"/>
        <v>0</v>
      </c>
    </row>
    <row r="582" spans="1:24" x14ac:dyDescent="0.25">
      <c r="A582" s="35">
        <v>44736</v>
      </c>
      <c r="B582" s="36">
        <v>20</v>
      </c>
      <c r="C582" s="18" t="str">
        <f t="shared" si="73"/>
        <v>44736_20</v>
      </c>
      <c r="D582" s="20">
        <v>264.99296358906417</v>
      </c>
      <c r="E582" s="20">
        <v>591.4490953004223</v>
      </c>
      <c r="F582" s="20">
        <v>576.51459964337732</v>
      </c>
      <c r="G582" s="20">
        <v>439.56752891651297</v>
      </c>
      <c r="H582" s="20">
        <v>0.14643209202590801</v>
      </c>
      <c r="I582" s="20">
        <v>1.4574627541077092</v>
      </c>
      <c r="J582" s="20">
        <v>0.45507896266308651</v>
      </c>
      <c r="K582" s="20">
        <v>-23.772896568256428</v>
      </c>
      <c r="L582" s="20">
        <v>-56.060249742810392</v>
      </c>
      <c r="M582" s="20">
        <v>-54.70490744235871</v>
      </c>
      <c r="N582" s="20">
        <v>-43.524329213882318</v>
      </c>
      <c r="O582" s="20">
        <v>-1.9281414577653179E-2</v>
      </c>
      <c r="P582" s="20">
        <v>-0.12547160765224308</v>
      </c>
      <c r="Q582" s="20">
        <v>-6.2382289580350539E-2</v>
      </c>
      <c r="R582" s="3">
        <f t="shared" si="74"/>
        <v>0</v>
      </c>
      <c r="S582" s="3">
        <f t="shared" si="75"/>
        <v>0</v>
      </c>
      <c r="T582" s="3">
        <f t="shared" si="76"/>
        <v>0</v>
      </c>
      <c r="U582" s="3">
        <f t="shared" si="77"/>
        <v>0</v>
      </c>
      <c r="V582" s="3">
        <f t="shared" si="78"/>
        <v>0</v>
      </c>
      <c r="W582" s="3">
        <f t="shared" si="79"/>
        <v>0</v>
      </c>
      <c r="X582" s="3">
        <f t="shared" si="80"/>
        <v>0</v>
      </c>
    </row>
    <row r="583" spans="1:24" x14ac:dyDescent="0.25">
      <c r="A583" s="35">
        <v>44736</v>
      </c>
      <c r="B583" s="36">
        <v>21</v>
      </c>
      <c r="C583" s="18" t="str">
        <f t="shared" si="73"/>
        <v>44736_21</v>
      </c>
      <c r="D583" s="20">
        <v>257.50291531490109</v>
      </c>
      <c r="E583" s="20">
        <v>581.5989856655516</v>
      </c>
      <c r="F583" s="20">
        <v>569.26128064277714</v>
      </c>
      <c r="G583" s="20">
        <v>430.0871316388351</v>
      </c>
      <c r="H583" s="20">
        <v>0.14581241113279766</v>
      </c>
      <c r="I583" s="20">
        <v>1.44635012181963</v>
      </c>
      <c r="J583" s="20">
        <v>0.45301645694494019</v>
      </c>
      <c r="K583" s="20">
        <v>-14.968546105343671</v>
      </c>
      <c r="L583" s="20">
        <v>-34.746333174109729</v>
      </c>
      <c r="M583" s="20">
        <v>-35.079680491656084</v>
      </c>
      <c r="N583" s="20">
        <v>-27.228851401166494</v>
      </c>
      <c r="O583" s="20">
        <v>-2.1184881125656755E-2</v>
      </c>
      <c r="P583" s="20">
        <v>-0.12737204649709011</v>
      </c>
      <c r="Q583" s="20">
        <v>-6.7866738253968162E-2</v>
      </c>
      <c r="R583" s="3">
        <f t="shared" si="74"/>
        <v>0</v>
      </c>
      <c r="S583" s="3">
        <f t="shared" si="75"/>
        <v>0</v>
      </c>
      <c r="T583" s="3">
        <f t="shared" si="76"/>
        <v>0</v>
      </c>
      <c r="U583" s="3">
        <f t="shared" si="77"/>
        <v>0</v>
      </c>
      <c r="V583" s="3">
        <f t="shared" si="78"/>
        <v>0</v>
      </c>
      <c r="W583" s="3">
        <f t="shared" si="79"/>
        <v>0</v>
      </c>
      <c r="X583" s="3">
        <f t="shared" si="80"/>
        <v>0</v>
      </c>
    </row>
    <row r="584" spans="1:24" x14ac:dyDescent="0.25">
      <c r="A584" s="35">
        <v>44736</v>
      </c>
      <c r="B584" s="36">
        <v>22</v>
      </c>
      <c r="C584" s="18" t="str">
        <f t="shared" si="73"/>
        <v>44736_22</v>
      </c>
      <c r="D584" s="20">
        <v>246.70850140550777</v>
      </c>
      <c r="E584" s="20">
        <v>562.06416254707688</v>
      </c>
      <c r="F584" s="20">
        <v>551.95136812813917</v>
      </c>
      <c r="G584" s="20">
        <v>415.14999235782057</v>
      </c>
      <c r="H584" s="20">
        <v>0.14502720159026589</v>
      </c>
      <c r="I584" s="20">
        <v>1.4008818240483749</v>
      </c>
      <c r="J584" s="20">
        <v>0.45044833252339767</v>
      </c>
      <c r="K584" s="20">
        <v>-14.310602906071253</v>
      </c>
      <c r="L584" s="20">
        <v>-31.330414064707753</v>
      </c>
      <c r="M584" s="20">
        <v>-30.770790127980803</v>
      </c>
      <c r="N584" s="20">
        <v>-23.836277624762761</v>
      </c>
      <c r="O584" s="20">
        <v>-2.1712671293469349E-2</v>
      </c>
      <c r="P584" s="20">
        <v>-0.13662053237280908</v>
      </c>
      <c r="Q584" s="20">
        <v>-6.9864258258520273E-2</v>
      </c>
      <c r="R584" s="3">
        <f t="shared" si="74"/>
        <v>0</v>
      </c>
      <c r="S584" s="3">
        <f t="shared" si="75"/>
        <v>0</v>
      </c>
      <c r="T584" s="3">
        <f t="shared" si="76"/>
        <v>0</v>
      </c>
      <c r="U584" s="3">
        <f t="shared" si="77"/>
        <v>0</v>
      </c>
      <c r="V584" s="3">
        <f t="shared" si="78"/>
        <v>0</v>
      </c>
      <c r="W584" s="3">
        <f t="shared" si="79"/>
        <v>0</v>
      </c>
      <c r="X584" s="3">
        <f t="shared" si="80"/>
        <v>0</v>
      </c>
    </row>
    <row r="585" spans="1:24" x14ac:dyDescent="0.25">
      <c r="A585" s="35">
        <v>44736</v>
      </c>
      <c r="B585" s="36">
        <v>23</v>
      </c>
      <c r="C585" s="18" t="str">
        <f t="shared" si="73"/>
        <v>44736_23</v>
      </c>
      <c r="D585" s="20">
        <v>228.42595251556509</v>
      </c>
      <c r="E585" s="20">
        <v>524.94929949515779</v>
      </c>
      <c r="F585" s="20">
        <v>515.92614141650881</v>
      </c>
      <c r="G585" s="20">
        <v>384.9789945526469</v>
      </c>
      <c r="H585" s="20">
        <v>0.13738429645655212</v>
      </c>
      <c r="I585" s="20">
        <v>1.3341081184084613</v>
      </c>
      <c r="J585" s="20">
        <v>0.4283139078237056</v>
      </c>
      <c r="K585" s="20">
        <v>-14.772901587244672</v>
      </c>
      <c r="L585" s="20">
        <v>-31.520316569775549</v>
      </c>
      <c r="M585" s="20">
        <v>-30.843854150092962</v>
      </c>
      <c r="N585" s="20">
        <v>-24.220780320265469</v>
      </c>
      <c r="O585" s="20">
        <v>-2.2542412594794226E-2</v>
      </c>
      <c r="P585" s="20">
        <v>-0.13802142048095442</v>
      </c>
      <c r="Q585" s="20">
        <v>-7.2127966097267349E-2</v>
      </c>
      <c r="R585" s="3">
        <f t="shared" si="74"/>
        <v>0</v>
      </c>
      <c r="S585" s="3">
        <f t="shared" si="75"/>
        <v>0</v>
      </c>
      <c r="T585" s="3">
        <f t="shared" si="76"/>
        <v>0</v>
      </c>
      <c r="U585" s="3">
        <f t="shared" si="77"/>
        <v>0</v>
      </c>
      <c r="V585" s="3">
        <f t="shared" si="78"/>
        <v>0</v>
      </c>
      <c r="W585" s="3">
        <f t="shared" si="79"/>
        <v>0</v>
      </c>
      <c r="X585" s="3">
        <f t="shared" si="80"/>
        <v>0</v>
      </c>
    </row>
    <row r="586" spans="1:24" x14ac:dyDescent="0.25">
      <c r="A586" s="35">
        <v>44736</v>
      </c>
      <c r="B586" s="36">
        <v>24</v>
      </c>
      <c r="C586" s="18" t="str">
        <f t="shared" si="73"/>
        <v>44736_24</v>
      </c>
      <c r="D586" s="20">
        <v>205.18515099077607</v>
      </c>
      <c r="E586" s="20">
        <v>472.64638993430731</v>
      </c>
      <c r="F586" s="20">
        <v>461.82909314294596</v>
      </c>
      <c r="G586" s="20">
        <v>344.77828254069686</v>
      </c>
      <c r="H586" s="20">
        <v>0.12654040862342736</v>
      </c>
      <c r="I586" s="20">
        <v>1.2205083881997585</v>
      </c>
      <c r="J586" s="20">
        <v>0.39467360807765517</v>
      </c>
      <c r="K586" s="20">
        <v>-17.181179884358126</v>
      </c>
      <c r="L586" s="20">
        <v>-34.691043422954479</v>
      </c>
      <c r="M586" s="20">
        <v>-33.514502543470371</v>
      </c>
      <c r="N586" s="20">
        <v>-27.176926665104656</v>
      </c>
      <c r="O586" s="20">
        <v>-2.3160146913091772E-2</v>
      </c>
      <c r="P586" s="20">
        <v>-0.1453790369034032</v>
      </c>
      <c r="Q586" s="20">
        <v>-7.3755061003380404E-2</v>
      </c>
      <c r="R586" s="3">
        <f t="shared" si="74"/>
        <v>0</v>
      </c>
      <c r="S586" s="3">
        <f t="shared" si="75"/>
        <v>0</v>
      </c>
      <c r="T586" s="3">
        <f t="shared" si="76"/>
        <v>0</v>
      </c>
      <c r="U586" s="3">
        <f t="shared" si="77"/>
        <v>0</v>
      </c>
      <c r="V586" s="3">
        <f t="shared" si="78"/>
        <v>0</v>
      </c>
      <c r="W586" s="3">
        <f t="shared" si="79"/>
        <v>0</v>
      </c>
      <c r="X586" s="3">
        <f t="shared" si="80"/>
        <v>0</v>
      </c>
    </row>
    <row r="587" spans="1:24" x14ac:dyDescent="0.25">
      <c r="A587" s="35">
        <v>44737</v>
      </c>
      <c r="B587" s="36">
        <v>1</v>
      </c>
      <c r="C587" s="18" t="str">
        <f t="shared" si="73"/>
        <v>44737_1</v>
      </c>
      <c r="D587" s="20">
        <v>179.08689221972801</v>
      </c>
      <c r="E587" s="20">
        <v>409.18829596172344</v>
      </c>
      <c r="F587" s="20">
        <v>396.52460177464269</v>
      </c>
      <c r="G587" s="20">
        <v>298.27290487592438</v>
      </c>
      <c r="H587" s="20">
        <v>0.11169807029354238</v>
      </c>
      <c r="I587" s="20">
        <v>1.0650661138413133</v>
      </c>
      <c r="J587" s="20">
        <v>0.34968438209112884</v>
      </c>
      <c r="K587" s="20">
        <v>-20.235500481673458</v>
      </c>
      <c r="L587" s="20">
        <v>-41.269416881434054</v>
      </c>
      <c r="M587" s="20">
        <v>-39.254929111443872</v>
      </c>
      <c r="N587" s="20">
        <v>-31.511392641305534</v>
      </c>
      <c r="O587" s="20">
        <v>-2.4713034120856701E-2</v>
      </c>
      <c r="P587" s="20">
        <v>-0.16171184629393645</v>
      </c>
      <c r="Q587" s="20">
        <v>-7.8024011532750973E-2</v>
      </c>
      <c r="R587" s="3">
        <f t="shared" si="74"/>
        <v>0</v>
      </c>
      <c r="S587" s="3">
        <f t="shared" si="75"/>
        <v>0</v>
      </c>
      <c r="T587" s="3">
        <f t="shared" si="76"/>
        <v>0</v>
      </c>
      <c r="U587" s="3">
        <f t="shared" si="77"/>
        <v>0</v>
      </c>
      <c r="V587" s="3">
        <f t="shared" si="78"/>
        <v>0</v>
      </c>
      <c r="W587" s="3">
        <f t="shared" si="79"/>
        <v>0</v>
      </c>
      <c r="X587" s="3">
        <f t="shared" si="80"/>
        <v>0</v>
      </c>
    </row>
    <row r="588" spans="1:24" x14ac:dyDescent="0.25">
      <c r="A588" s="35">
        <v>44737</v>
      </c>
      <c r="B588" s="36">
        <v>2</v>
      </c>
      <c r="C588" s="18" t="str">
        <f t="shared" ref="C588:C651" si="81">CONCATENATE(A588,"_",B588)</f>
        <v>44737_2</v>
      </c>
      <c r="D588" s="20">
        <v>155.78148283018223</v>
      </c>
      <c r="E588" s="20">
        <v>349.38628900266929</v>
      </c>
      <c r="F588" s="20">
        <v>334.23113954717974</v>
      </c>
      <c r="G588" s="20">
        <v>255.25386192462477</v>
      </c>
      <c r="H588" s="20">
        <v>0.10323643138441488</v>
      </c>
      <c r="I588" s="20">
        <v>0.93465252489726647</v>
      </c>
      <c r="J588" s="20">
        <v>0.32443176920253985</v>
      </c>
      <c r="K588" s="20">
        <v>-21.633495123283105</v>
      </c>
      <c r="L588" s="20">
        <v>-45.754883241783709</v>
      </c>
      <c r="M588" s="20">
        <v>-43.003985893711828</v>
      </c>
      <c r="N588" s="20">
        <v>-33.566518893924879</v>
      </c>
      <c r="O588" s="20">
        <v>-2.4427965278214971E-2</v>
      </c>
      <c r="P588" s="20">
        <v>-0.17573809029036502</v>
      </c>
      <c r="Q588" s="20">
        <v>-7.698005636079229E-2</v>
      </c>
      <c r="R588" s="3">
        <f t="shared" ref="R588:R651" si="82">MAX(0,(K588-D588*0.2)*$T$5)+MAX(0,(K588-D588*0.3)*($U$5-$T$5))+MAX(0,(K588-D588*0.5)*($W$5-$V$5))+MAX(0,(K588-D588*0.8)*($X$5-$W$5))</f>
        <v>0</v>
      </c>
      <c r="S588" s="3">
        <f t="shared" ref="S588:S651" si="83">MAX(0,(L588-E588*0.2)*$T$5)+MAX(0,(L588-E588*0.3)*($U$5-$T$5))+MAX(0,(L588-E588*0.5)*($W$5-$V$5))+MAX(0,(L588-E588*0.8)*($X$5-$W$5))</f>
        <v>0</v>
      </c>
      <c r="T588" s="3">
        <f t="shared" ref="T588:T651" si="84">MAX(0,(M588-F588*0.2)*$T$5)+MAX(0,(M588-F588*0.3)*($U$5-$T$5))+MAX(0,(M588-F588*0.5)*($W$5-$V$5))+MAX(0,(M588-F588*0.8)*($X$5-$W$5))</f>
        <v>0</v>
      </c>
      <c r="U588" s="3">
        <f t="shared" ref="U588:U651" si="85">MAX(0,(N588-G588*0.2)*$T$5)+MAX(0,(N588-G588*0.3)*($U$5-$T$5))+MAX(0,(N588-G588*0.5)*($W$5-$V$5))+MAX(0,(N588-G588*0.8)*($X$5-$W$5))</f>
        <v>0</v>
      </c>
      <c r="V588" s="3">
        <f t="shared" ref="V588:V651" si="86">MAX(0,(O588-H588*0.2)*$T$5)+MAX(0,(O588-H588*0.3)*($U$5-$T$5))+MAX(0,(O588-H588*0.5)*($W$5-$V$5))+MAX(0,(O588-H588*0.8)*($X$5-$W$5))</f>
        <v>0</v>
      </c>
      <c r="W588" s="3">
        <f t="shared" ref="W588:W651" si="87">MAX(0,(P588-I588*0.2)*$T$5)+MAX(0,(P588-I588*0.3)*($U$5-$T$5))+MAX(0,(P588-I588*0.5)*($W$5-$V$5))+MAX(0,(P588-I588*0.8)*($X$5-$W$5))</f>
        <v>0</v>
      </c>
      <c r="X588" s="3">
        <f t="shared" ref="X588:X651" si="88">MAX(0,(Q588-J588*0.2)*$T$5)+MAX(0,(Q588-J588*0.3)*($U$5-$T$5))+MAX(0,(Q588-J588*0.5)*($W$5-$V$5))+MAX(0,(Q588-J588*0.8)*($X$5-$W$5))</f>
        <v>0</v>
      </c>
    </row>
    <row r="589" spans="1:24" x14ac:dyDescent="0.25">
      <c r="A589" s="35">
        <v>44737</v>
      </c>
      <c r="B589" s="36">
        <v>3</v>
      </c>
      <c r="C589" s="18" t="str">
        <f t="shared" si="81"/>
        <v>44737_3</v>
      </c>
      <c r="D589" s="20">
        <v>140.29243279847665</v>
      </c>
      <c r="E589" s="20">
        <v>310.05500531418789</v>
      </c>
      <c r="F589" s="20">
        <v>293.88497150475354</v>
      </c>
      <c r="G589" s="20">
        <v>226.59265302346279</v>
      </c>
      <c r="H589" s="20">
        <v>9.6646351931958224E-2</v>
      </c>
      <c r="I589" s="20">
        <v>0.85789757478435869</v>
      </c>
      <c r="J589" s="20">
        <v>0.30477718771480361</v>
      </c>
      <c r="K589" s="20">
        <v>-15.946122268102592</v>
      </c>
      <c r="L589" s="20">
        <v>-37.354354028103337</v>
      </c>
      <c r="M589" s="20">
        <v>-34.583834275584984</v>
      </c>
      <c r="N589" s="20">
        <v>-22.680491707674875</v>
      </c>
      <c r="O589" s="20">
        <v>-2.4883028636152025E-2</v>
      </c>
      <c r="P589" s="20">
        <v>-0.17618153315560306</v>
      </c>
      <c r="Q589" s="20">
        <v>-7.8253259591021029E-2</v>
      </c>
      <c r="R589" s="3">
        <f t="shared" si="82"/>
        <v>0</v>
      </c>
      <c r="S589" s="3">
        <f t="shared" si="83"/>
        <v>0</v>
      </c>
      <c r="T589" s="3">
        <f t="shared" si="84"/>
        <v>0</v>
      </c>
      <c r="U589" s="3">
        <f t="shared" si="85"/>
        <v>0</v>
      </c>
      <c r="V589" s="3">
        <f t="shared" si="86"/>
        <v>0</v>
      </c>
      <c r="W589" s="3">
        <f t="shared" si="87"/>
        <v>0</v>
      </c>
      <c r="X589" s="3">
        <f t="shared" si="88"/>
        <v>0</v>
      </c>
    </row>
    <row r="590" spans="1:24" x14ac:dyDescent="0.25">
      <c r="A590" s="35">
        <v>44737</v>
      </c>
      <c r="B590" s="36">
        <v>4</v>
      </c>
      <c r="C590" s="18" t="str">
        <f t="shared" si="81"/>
        <v>44737_4</v>
      </c>
      <c r="D590" s="20">
        <v>130.82329528079691</v>
      </c>
      <c r="E590" s="20">
        <v>283.6937320121383</v>
      </c>
      <c r="F590" s="20">
        <v>265.78025533466001</v>
      </c>
      <c r="G590" s="20">
        <v>208.49858334139935</v>
      </c>
      <c r="H590" s="20">
        <v>9.3864837681746513E-2</v>
      </c>
      <c r="I590" s="20">
        <v>0.81035983267070055</v>
      </c>
      <c r="J590" s="20">
        <v>0.2964237405533181</v>
      </c>
      <c r="K590" s="20">
        <v>-16.197112620015755</v>
      </c>
      <c r="L590" s="20">
        <v>-38.396219206376266</v>
      </c>
      <c r="M590" s="20">
        <v>-35.312982241606093</v>
      </c>
      <c r="N590" s="20">
        <v>-23.129544095953634</v>
      </c>
      <c r="O590" s="20">
        <v>-2.4495243612889694E-2</v>
      </c>
      <c r="P590" s="20">
        <v>-0.17819213560674424</v>
      </c>
      <c r="Q590" s="20">
        <v>-7.7097278697133023E-2</v>
      </c>
      <c r="R590" s="3">
        <f t="shared" si="82"/>
        <v>0</v>
      </c>
      <c r="S590" s="3">
        <f t="shared" si="83"/>
        <v>0</v>
      </c>
      <c r="T590" s="3">
        <f t="shared" si="84"/>
        <v>0</v>
      </c>
      <c r="U590" s="3">
        <f t="shared" si="85"/>
        <v>0</v>
      </c>
      <c r="V590" s="3">
        <f t="shared" si="86"/>
        <v>0</v>
      </c>
      <c r="W590" s="3">
        <f t="shared" si="87"/>
        <v>0</v>
      </c>
      <c r="X590" s="3">
        <f t="shared" si="88"/>
        <v>0</v>
      </c>
    </row>
    <row r="591" spans="1:24" x14ac:dyDescent="0.25">
      <c r="A591" s="35">
        <v>44737</v>
      </c>
      <c r="B591" s="36">
        <v>5</v>
      </c>
      <c r="C591" s="18" t="str">
        <f t="shared" si="81"/>
        <v>44737_5</v>
      </c>
      <c r="D591" s="20">
        <v>125.96953076716864</v>
      </c>
      <c r="E591" s="20">
        <v>271.40875439401293</v>
      </c>
      <c r="F591" s="20">
        <v>252.85606968159357</v>
      </c>
      <c r="G591" s="20">
        <v>198.83452571574429</v>
      </c>
      <c r="H591" s="20">
        <v>9.415182792279285E-2</v>
      </c>
      <c r="I591" s="20">
        <v>0.79677119228519278</v>
      </c>
      <c r="J591" s="20">
        <v>0.29661695277639988</v>
      </c>
      <c r="K591" s="20">
        <v>-16.057133673218498</v>
      </c>
      <c r="L591" s="20">
        <v>-38.475512405614381</v>
      </c>
      <c r="M591" s="20">
        <v>-35.49982187742836</v>
      </c>
      <c r="N591" s="20">
        <v>-23.508564402405995</v>
      </c>
      <c r="O591" s="20">
        <v>-2.5029846992390303E-2</v>
      </c>
      <c r="P591" s="20">
        <v>-0.18058698396827547</v>
      </c>
      <c r="Q591" s="20">
        <v>-7.8736230572471005E-2</v>
      </c>
      <c r="R591" s="3">
        <f t="shared" si="82"/>
        <v>0</v>
      </c>
      <c r="S591" s="3">
        <f t="shared" si="83"/>
        <v>0</v>
      </c>
      <c r="T591" s="3">
        <f t="shared" si="84"/>
        <v>0</v>
      </c>
      <c r="U591" s="3">
        <f t="shared" si="85"/>
        <v>0</v>
      </c>
      <c r="V591" s="3">
        <f t="shared" si="86"/>
        <v>0</v>
      </c>
      <c r="W591" s="3">
        <f t="shared" si="87"/>
        <v>0</v>
      </c>
      <c r="X591" s="3">
        <f t="shared" si="88"/>
        <v>0</v>
      </c>
    </row>
    <row r="592" spans="1:24" x14ac:dyDescent="0.25">
      <c r="A592" s="35">
        <v>44737</v>
      </c>
      <c r="B592" s="36">
        <v>6</v>
      </c>
      <c r="C592" s="18" t="str">
        <f t="shared" si="81"/>
        <v>44737_6</v>
      </c>
      <c r="D592" s="20">
        <v>125.71485526382665</v>
      </c>
      <c r="E592" s="20">
        <v>268.49310790170904</v>
      </c>
      <c r="F592" s="20">
        <v>250.33354293747453</v>
      </c>
      <c r="G592" s="20">
        <v>197.57116674686011</v>
      </c>
      <c r="H592" s="20">
        <v>9.4854070003232302E-2</v>
      </c>
      <c r="I592" s="20">
        <v>0.80176817172246706</v>
      </c>
      <c r="J592" s="20">
        <v>0.29844966983900112</v>
      </c>
      <c r="K592" s="20">
        <v>-16.494383069399767</v>
      </c>
      <c r="L592" s="20">
        <v>-39.960414786194384</v>
      </c>
      <c r="M592" s="20">
        <v>-36.638879251877569</v>
      </c>
      <c r="N592" s="20">
        <v>-24.142739545890073</v>
      </c>
      <c r="O592" s="20">
        <v>-2.4583043869566223E-2</v>
      </c>
      <c r="P592" s="20">
        <v>-0.18097344516328806</v>
      </c>
      <c r="Q592" s="20">
        <v>-7.7325865327884435E-2</v>
      </c>
      <c r="R592" s="3">
        <f t="shared" si="82"/>
        <v>0</v>
      </c>
      <c r="S592" s="3">
        <f t="shared" si="83"/>
        <v>0</v>
      </c>
      <c r="T592" s="3">
        <f t="shared" si="84"/>
        <v>0</v>
      </c>
      <c r="U592" s="3">
        <f t="shared" si="85"/>
        <v>0</v>
      </c>
      <c r="V592" s="3">
        <f t="shared" si="86"/>
        <v>0</v>
      </c>
      <c r="W592" s="3">
        <f t="shared" si="87"/>
        <v>0</v>
      </c>
      <c r="X592" s="3">
        <f t="shared" si="88"/>
        <v>0</v>
      </c>
    </row>
    <row r="593" spans="1:24" x14ac:dyDescent="0.25">
      <c r="A593" s="35">
        <v>44737</v>
      </c>
      <c r="B593" s="36">
        <v>7</v>
      </c>
      <c r="C593" s="18" t="str">
        <f t="shared" si="81"/>
        <v>44737_7</v>
      </c>
      <c r="D593" s="20">
        <v>129.68835276959854</v>
      </c>
      <c r="E593" s="20">
        <v>275.22249792308315</v>
      </c>
      <c r="F593" s="20">
        <v>259.99698378878355</v>
      </c>
      <c r="G593" s="20">
        <v>204.13480183092483</v>
      </c>
      <c r="H593" s="20">
        <v>9.6008508107515614E-2</v>
      </c>
      <c r="I593" s="20">
        <v>0.8078254301373039</v>
      </c>
      <c r="J593" s="20">
        <v>0.30229159197465222</v>
      </c>
      <c r="K593" s="20">
        <v>-15.784210485159635</v>
      </c>
      <c r="L593" s="20">
        <v>-39.855065140905403</v>
      </c>
      <c r="M593" s="20">
        <v>-36.347838052281602</v>
      </c>
      <c r="N593" s="20">
        <v>-22.975041744149266</v>
      </c>
      <c r="O593" s="20">
        <v>-2.4302101125906306E-2</v>
      </c>
      <c r="P593" s="20">
        <v>-0.17894345021644611</v>
      </c>
      <c r="Q593" s="20">
        <v>-7.660783491314202E-2</v>
      </c>
      <c r="R593" s="3">
        <f t="shared" si="82"/>
        <v>0</v>
      </c>
      <c r="S593" s="3">
        <f t="shared" si="83"/>
        <v>0</v>
      </c>
      <c r="T593" s="3">
        <f t="shared" si="84"/>
        <v>0</v>
      </c>
      <c r="U593" s="3">
        <f t="shared" si="85"/>
        <v>0</v>
      </c>
      <c r="V593" s="3">
        <f t="shared" si="86"/>
        <v>0</v>
      </c>
      <c r="W593" s="3">
        <f t="shared" si="87"/>
        <v>0</v>
      </c>
      <c r="X593" s="3">
        <f t="shared" si="88"/>
        <v>0</v>
      </c>
    </row>
    <row r="594" spans="1:24" x14ac:dyDescent="0.25">
      <c r="A594" s="35">
        <v>44737</v>
      </c>
      <c r="B594" s="36">
        <v>8</v>
      </c>
      <c r="C594" s="18" t="str">
        <f t="shared" si="81"/>
        <v>44737_8</v>
      </c>
      <c r="D594" s="20">
        <v>138.57684833637182</v>
      </c>
      <c r="E594" s="20">
        <v>294.39890414161573</v>
      </c>
      <c r="F594" s="20">
        <v>277.7850256980592</v>
      </c>
      <c r="G594" s="20">
        <v>218.82657227188656</v>
      </c>
      <c r="H594" s="20">
        <v>0.10026475737698766</v>
      </c>
      <c r="I594" s="20">
        <v>0.86307747382846356</v>
      </c>
      <c r="J594" s="20">
        <v>0.31502534954151407</v>
      </c>
      <c r="K594" s="20">
        <v>-14.650226835374117</v>
      </c>
      <c r="L594" s="20">
        <v>-38.535946188965049</v>
      </c>
      <c r="M594" s="20">
        <v>-36.018447056079637</v>
      </c>
      <c r="N594" s="20">
        <v>-21.397314040872715</v>
      </c>
      <c r="O594" s="20">
        <v>-2.2270811395714706E-2</v>
      </c>
      <c r="P594" s="20">
        <v>-0.16678616116298234</v>
      </c>
      <c r="Q594" s="20">
        <v>-7.0981122379294381E-2</v>
      </c>
      <c r="R594" s="3">
        <f t="shared" si="82"/>
        <v>0</v>
      </c>
      <c r="S594" s="3">
        <f t="shared" si="83"/>
        <v>0</v>
      </c>
      <c r="T594" s="3">
        <f t="shared" si="84"/>
        <v>0</v>
      </c>
      <c r="U594" s="3">
        <f t="shared" si="85"/>
        <v>0</v>
      </c>
      <c r="V594" s="3">
        <f t="shared" si="86"/>
        <v>0</v>
      </c>
      <c r="W594" s="3">
        <f t="shared" si="87"/>
        <v>0</v>
      </c>
      <c r="X594" s="3">
        <f t="shared" si="88"/>
        <v>0</v>
      </c>
    </row>
    <row r="595" spans="1:24" x14ac:dyDescent="0.25">
      <c r="A595" s="35">
        <v>44737</v>
      </c>
      <c r="B595" s="36">
        <v>9</v>
      </c>
      <c r="C595" s="18" t="str">
        <f t="shared" si="81"/>
        <v>44737_9</v>
      </c>
      <c r="D595" s="20">
        <v>151.39275953216307</v>
      </c>
      <c r="E595" s="20">
        <v>325.58054714064684</v>
      </c>
      <c r="F595" s="20">
        <v>308.12280507464999</v>
      </c>
      <c r="G595" s="20">
        <v>242.33458166471252</v>
      </c>
      <c r="H595" s="20">
        <v>9.3818772889581237E-2</v>
      </c>
      <c r="I595" s="20">
        <v>0.89098854331944044</v>
      </c>
      <c r="J595" s="20">
        <v>0.29829062174658083</v>
      </c>
      <c r="K595" s="20">
        <v>-14.784341267846143</v>
      </c>
      <c r="L595" s="20">
        <v>-37.230170594064397</v>
      </c>
      <c r="M595" s="20">
        <v>-38.186360606834945</v>
      </c>
      <c r="N595" s="20">
        <v>-24.16268278661893</v>
      </c>
      <c r="O595" s="20">
        <v>-1.4870714998982943E-2</v>
      </c>
      <c r="P595" s="20">
        <v>-0.11929278575679161</v>
      </c>
      <c r="Q595" s="20">
        <v>-4.9704656594582182E-2</v>
      </c>
      <c r="R595" s="3">
        <f t="shared" si="82"/>
        <v>0</v>
      </c>
      <c r="S595" s="3">
        <f t="shared" si="83"/>
        <v>0</v>
      </c>
      <c r="T595" s="3">
        <f t="shared" si="84"/>
        <v>0</v>
      </c>
      <c r="U595" s="3">
        <f t="shared" si="85"/>
        <v>0</v>
      </c>
      <c r="V595" s="3">
        <f t="shared" si="86"/>
        <v>0</v>
      </c>
      <c r="W595" s="3">
        <f t="shared" si="87"/>
        <v>0</v>
      </c>
      <c r="X595" s="3">
        <f t="shared" si="88"/>
        <v>0</v>
      </c>
    </row>
    <row r="596" spans="1:24" x14ac:dyDescent="0.25">
      <c r="A596" s="35">
        <v>44737</v>
      </c>
      <c r="B596" s="36">
        <v>10</v>
      </c>
      <c r="C596" s="18" t="str">
        <f t="shared" si="81"/>
        <v>44737_10</v>
      </c>
      <c r="D596" s="20">
        <v>173.22486569999646</v>
      </c>
      <c r="E596" s="20">
        <v>377.13714101381197</v>
      </c>
      <c r="F596" s="20">
        <v>358.88571496952426</v>
      </c>
      <c r="G596" s="20">
        <v>280.94166520954013</v>
      </c>
      <c r="H596" s="20">
        <v>7.5211550239104072E-2</v>
      </c>
      <c r="I596" s="20">
        <v>0.91896802115991205</v>
      </c>
      <c r="J596" s="20">
        <v>0.24712955457053587</v>
      </c>
      <c r="K596" s="20">
        <v>-16.0398796570095</v>
      </c>
      <c r="L596" s="20">
        <v>-39.766629263833565</v>
      </c>
      <c r="M596" s="20">
        <v>-43.118770613733744</v>
      </c>
      <c r="N596" s="20">
        <v>-29.775263622428394</v>
      </c>
      <c r="O596" s="20">
        <v>-7.8679514674506752E-3</v>
      </c>
      <c r="P596" s="20">
        <v>-7.1215155079236522E-2</v>
      </c>
      <c r="Q596" s="20">
        <v>-2.9365046246515647E-2</v>
      </c>
      <c r="R596" s="3">
        <f t="shared" si="82"/>
        <v>0</v>
      </c>
      <c r="S596" s="3">
        <f t="shared" si="83"/>
        <v>0</v>
      </c>
      <c r="T596" s="3">
        <f t="shared" si="84"/>
        <v>0</v>
      </c>
      <c r="U596" s="3">
        <f t="shared" si="85"/>
        <v>0</v>
      </c>
      <c r="V596" s="3">
        <f t="shared" si="86"/>
        <v>0</v>
      </c>
      <c r="W596" s="3">
        <f t="shared" si="87"/>
        <v>0</v>
      </c>
      <c r="X596" s="3">
        <f t="shared" si="88"/>
        <v>0</v>
      </c>
    </row>
    <row r="597" spans="1:24" x14ac:dyDescent="0.25">
      <c r="A597" s="35">
        <v>44737</v>
      </c>
      <c r="B597" s="36">
        <v>11</v>
      </c>
      <c r="C597" s="18" t="str">
        <f t="shared" si="81"/>
        <v>44737_11</v>
      </c>
      <c r="D597" s="20">
        <v>186.57972260120511</v>
      </c>
      <c r="E597" s="20">
        <v>411.33864427909288</v>
      </c>
      <c r="F597" s="20">
        <v>393.53209141980454</v>
      </c>
      <c r="G597" s="20">
        <v>305.43521656572091</v>
      </c>
      <c r="H597" s="20">
        <v>9.4557651219636371E-2</v>
      </c>
      <c r="I597" s="20">
        <v>1.1228158654568088</v>
      </c>
      <c r="J597" s="20">
        <v>0.30258362598693467</v>
      </c>
      <c r="K597" s="20">
        <v>-12.114163179543933</v>
      </c>
      <c r="L597" s="20">
        <v>-33.159095861135825</v>
      </c>
      <c r="M597" s="20">
        <v>-36.604906893997885</v>
      </c>
      <c r="N597" s="20">
        <v>-24.697163034979035</v>
      </c>
      <c r="O597" s="20">
        <v>-3.2969726449893931E-3</v>
      </c>
      <c r="P597" s="20">
        <v>-3.7864666279149424E-2</v>
      </c>
      <c r="Q597" s="20">
        <v>-1.5909925165189531E-2</v>
      </c>
      <c r="R597" s="3">
        <f t="shared" si="82"/>
        <v>0</v>
      </c>
      <c r="S597" s="3">
        <f t="shared" si="83"/>
        <v>0</v>
      </c>
      <c r="T597" s="3">
        <f t="shared" si="84"/>
        <v>0</v>
      </c>
      <c r="U597" s="3">
        <f t="shared" si="85"/>
        <v>0</v>
      </c>
      <c r="V597" s="3">
        <f t="shared" si="86"/>
        <v>0</v>
      </c>
      <c r="W597" s="3">
        <f t="shared" si="87"/>
        <v>0</v>
      </c>
      <c r="X597" s="3">
        <f t="shared" si="88"/>
        <v>0</v>
      </c>
    </row>
    <row r="598" spans="1:24" x14ac:dyDescent="0.25">
      <c r="A598" s="35">
        <v>44737</v>
      </c>
      <c r="B598" s="36">
        <v>12</v>
      </c>
      <c r="C598" s="18" t="str">
        <f t="shared" si="81"/>
        <v>44737_12</v>
      </c>
      <c r="D598" s="20">
        <v>190.24624956236292</v>
      </c>
      <c r="E598" s="20">
        <v>422.10869198058617</v>
      </c>
      <c r="F598" s="20">
        <v>404.62529376825091</v>
      </c>
      <c r="G598" s="20">
        <v>312.26993522299597</v>
      </c>
      <c r="H598" s="20">
        <v>9.9420423173717701E-2</v>
      </c>
      <c r="I598" s="20">
        <v>1.1525142531515242</v>
      </c>
      <c r="J598" s="20">
        <v>0.31647537353362321</v>
      </c>
      <c r="K598" s="20">
        <v>-9.7745278847543027</v>
      </c>
      <c r="L598" s="20">
        <v>-28.467970747594183</v>
      </c>
      <c r="M598" s="20">
        <v>-31.879688177460263</v>
      </c>
      <c r="N598" s="20">
        <v>-20.987759661179059</v>
      </c>
      <c r="O598" s="20">
        <v>-2.7268119677987669E-3</v>
      </c>
      <c r="P598" s="20">
        <v>-2.6469952870627891E-2</v>
      </c>
      <c r="Q598" s="20">
        <v>-1.391843221035963E-2</v>
      </c>
      <c r="R598" s="3">
        <f t="shared" si="82"/>
        <v>0</v>
      </c>
      <c r="S598" s="3">
        <f t="shared" si="83"/>
        <v>0</v>
      </c>
      <c r="T598" s="3">
        <f t="shared" si="84"/>
        <v>0</v>
      </c>
      <c r="U598" s="3">
        <f t="shared" si="85"/>
        <v>0</v>
      </c>
      <c r="V598" s="3">
        <f t="shared" si="86"/>
        <v>0</v>
      </c>
      <c r="W598" s="3">
        <f t="shared" si="87"/>
        <v>0</v>
      </c>
      <c r="X598" s="3">
        <f t="shared" si="88"/>
        <v>0</v>
      </c>
    </row>
    <row r="599" spans="1:24" x14ac:dyDescent="0.25">
      <c r="A599" s="35">
        <v>44737</v>
      </c>
      <c r="B599" s="36">
        <v>13</v>
      </c>
      <c r="C599" s="18" t="str">
        <f t="shared" si="81"/>
        <v>44737_13</v>
      </c>
      <c r="D599" s="20">
        <v>192.14656459148202</v>
      </c>
      <c r="E599" s="20">
        <v>426.94962299997474</v>
      </c>
      <c r="F599" s="20">
        <v>409.19149263099985</v>
      </c>
      <c r="G599" s="20">
        <v>315.18680513425903</v>
      </c>
      <c r="H599" s="20">
        <v>9.5440802398705754E-2</v>
      </c>
      <c r="I599" s="20">
        <v>1.1233601021708446</v>
      </c>
      <c r="J599" s="20">
        <v>0.30301465237433889</v>
      </c>
      <c r="K599" s="20">
        <v>-7.6605360918249668</v>
      </c>
      <c r="L599" s="20">
        <v>-24.188780224598712</v>
      </c>
      <c r="M599" s="20">
        <v>-27.547509455284541</v>
      </c>
      <c r="N599" s="20">
        <v>-17.723614777590551</v>
      </c>
      <c r="O599" s="20">
        <v>-7.4392478518826768E-3</v>
      </c>
      <c r="P599" s="20">
        <v>-4.2983661341469213E-2</v>
      </c>
      <c r="Q599" s="20">
        <v>-2.7457302283241298E-2</v>
      </c>
      <c r="R599" s="3">
        <f t="shared" si="82"/>
        <v>0</v>
      </c>
      <c r="S599" s="3">
        <f t="shared" si="83"/>
        <v>0</v>
      </c>
      <c r="T599" s="3">
        <f t="shared" si="84"/>
        <v>0</v>
      </c>
      <c r="U599" s="3">
        <f t="shared" si="85"/>
        <v>0</v>
      </c>
      <c r="V599" s="3">
        <f t="shared" si="86"/>
        <v>0</v>
      </c>
      <c r="W599" s="3">
        <f t="shared" si="87"/>
        <v>0</v>
      </c>
      <c r="X599" s="3">
        <f t="shared" si="88"/>
        <v>0</v>
      </c>
    </row>
    <row r="600" spans="1:24" x14ac:dyDescent="0.25">
      <c r="A600" s="35">
        <v>44737</v>
      </c>
      <c r="B600" s="36">
        <v>14</v>
      </c>
      <c r="C600" s="18" t="str">
        <f t="shared" si="81"/>
        <v>44737_14</v>
      </c>
      <c r="D600" s="20">
        <v>194.5992997142373</v>
      </c>
      <c r="E600" s="20">
        <v>430.18123537589713</v>
      </c>
      <c r="F600" s="20">
        <v>414.72377075975669</v>
      </c>
      <c r="G600" s="20">
        <v>319.75526507214533</v>
      </c>
      <c r="H600" s="20">
        <v>0.10619495804935335</v>
      </c>
      <c r="I600" s="20">
        <v>1.1486709985883647</v>
      </c>
      <c r="J600" s="20">
        <v>0.33529296852401241</v>
      </c>
      <c r="K600" s="20">
        <v>-7.055521950076888</v>
      </c>
      <c r="L600" s="20">
        <v>-23.849211744918758</v>
      </c>
      <c r="M600" s="20">
        <v>-26.145069904625068</v>
      </c>
      <c r="N600" s="20">
        <v>-16.580438111303355</v>
      </c>
      <c r="O600" s="20">
        <v>-8.1874706749957352E-3</v>
      </c>
      <c r="P600" s="20">
        <v>-5.0843477552399131E-2</v>
      </c>
      <c r="Q600" s="20">
        <v>-2.9782594801178529E-2</v>
      </c>
      <c r="R600" s="3">
        <f t="shared" si="82"/>
        <v>0</v>
      </c>
      <c r="S600" s="3">
        <f t="shared" si="83"/>
        <v>0</v>
      </c>
      <c r="T600" s="3">
        <f t="shared" si="84"/>
        <v>0</v>
      </c>
      <c r="U600" s="3">
        <f t="shared" si="85"/>
        <v>0</v>
      </c>
      <c r="V600" s="3">
        <f t="shared" si="86"/>
        <v>0</v>
      </c>
      <c r="W600" s="3">
        <f t="shared" si="87"/>
        <v>0</v>
      </c>
      <c r="X600" s="3">
        <f t="shared" si="88"/>
        <v>0</v>
      </c>
    </row>
    <row r="601" spans="1:24" x14ac:dyDescent="0.25">
      <c r="A601" s="35">
        <v>44737</v>
      </c>
      <c r="B601" s="36">
        <v>15</v>
      </c>
      <c r="C601" s="18" t="str">
        <f t="shared" si="81"/>
        <v>44737_15</v>
      </c>
      <c r="D601" s="20">
        <v>191.33546888289447</v>
      </c>
      <c r="E601" s="20">
        <v>425.36815428084827</v>
      </c>
      <c r="F601" s="20">
        <v>412.17626050184998</v>
      </c>
      <c r="G601" s="20">
        <v>315.87038709248105</v>
      </c>
      <c r="H601" s="20">
        <v>9.8741467121756993E-2</v>
      </c>
      <c r="I601" s="20">
        <v>1.0970903073176292</v>
      </c>
      <c r="J601" s="20">
        <v>0.31410843785484988</v>
      </c>
      <c r="K601" s="20">
        <v>-8.2781766451453755</v>
      </c>
      <c r="L601" s="20">
        <v>-25.378609683249184</v>
      </c>
      <c r="M601" s="20">
        <v>-27.45774486403063</v>
      </c>
      <c r="N601" s="20">
        <v>-17.988643960255512</v>
      </c>
      <c r="O601" s="20">
        <v>-1.0920179857690939E-2</v>
      </c>
      <c r="P601" s="20">
        <v>-6.3966772980731251E-2</v>
      </c>
      <c r="Q601" s="20">
        <v>-3.7726221428741387E-2</v>
      </c>
      <c r="R601" s="3">
        <f t="shared" si="82"/>
        <v>0</v>
      </c>
      <c r="S601" s="3">
        <f t="shared" si="83"/>
        <v>0</v>
      </c>
      <c r="T601" s="3">
        <f t="shared" si="84"/>
        <v>0</v>
      </c>
      <c r="U601" s="3">
        <f t="shared" si="85"/>
        <v>0</v>
      </c>
      <c r="V601" s="3">
        <f t="shared" si="86"/>
        <v>0</v>
      </c>
      <c r="W601" s="3">
        <f t="shared" si="87"/>
        <v>0</v>
      </c>
      <c r="X601" s="3">
        <f t="shared" si="88"/>
        <v>0</v>
      </c>
    </row>
    <row r="602" spans="1:24" x14ac:dyDescent="0.25">
      <c r="A602" s="35">
        <v>44737</v>
      </c>
      <c r="B602" s="36">
        <v>16</v>
      </c>
      <c r="C602" s="18" t="str">
        <f t="shared" si="81"/>
        <v>44737_16</v>
      </c>
      <c r="D602" s="20">
        <v>185.14293804046673</v>
      </c>
      <c r="E602" s="20">
        <v>415.14930418592235</v>
      </c>
      <c r="F602" s="20">
        <v>402.75730001102221</v>
      </c>
      <c r="G602" s="20">
        <v>305.99881290757259</v>
      </c>
      <c r="H602" s="20">
        <v>9.476528245278415E-2</v>
      </c>
      <c r="I602" s="20">
        <v>1.0646642291191619</v>
      </c>
      <c r="J602" s="20">
        <v>0.30271676247798962</v>
      </c>
      <c r="K602" s="20">
        <v>-10.648005042902343</v>
      </c>
      <c r="L602" s="20">
        <v>-29.382685455035073</v>
      </c>
      <c r="M602" s="20">
        <v>-30.930884143114319</v>
      </c>
      <c r="N602" s="20">
        <v>-21.341983244453644</v>
      </c>
      <c r="O602" s="20">
        <v>-1.3022020860134872E-2</v>
      </c>
      <c r="P602" s="20">
        <v>-8.122668640337545E-2</v>
      </c>
      <c r="Q602" s="20">
        <v>-4.3867268668268428E-2</v>
      </c>
      <c r="R602" s="3">
        <f t="shared" si="82"/>
        <v>0</v>
      </c>
      <c r="S602" s="3">
        <f t="shared" si="83"/>
        <v>0</v>
      </c>
      <c r="T602" s="3">
        <f t="shared" si="84"/>
        <v>0</v>
      </c>
      <c r="U602" s="3">
        <f t="shared" si="85"/>
        <v>0</v>
      </c>
      <c r="V602" s="3">
        <f t="shared" si="86"/>
        <v>0</v>
      </c>
      <c r="W602" s="3">
        <f t="shared" si="87"/>
        <v>0</v>
      </c>
      <c r="X602" s="3">
        <f t="shared" si="88"/>
        <v>0</v>
      </c>
    </row>
    <row r="603" spans="1:24" x14ac:dyDescent="0.25">
      <c r="A603" s="35">
        <v>44737</v>
      </c>
      <c r="B603" s="36">
        <v>17</v>
      </c>
      <c r="C603" s="18" t="str">
        <f t="shared" si="81"/>
        <v>44737_17</v>
      </c>
      <c r="D603" s="20">
        <v>180.35393245647791</v>
      </c>
      <c r="E603" s="20">
        <v>405.56094473585887</v>
      </c>
      <c r="F603" s="20">
        <v>393.58528667004919</v>
      </c>
      <c r="G603" s="20">
        <v>298.18824107580883</v>
      </c>
      <c r="H603" s="20">
        <v>9.5586915411612502E-2</v>
      </c>
      <c r="I603" s="20">
        <v>1.0197160920995532</v>
      </c>
      <c r="J603" s="20">
        <v>0.30593430356579621</v>
      </c>
      <c r="K603" s="20">
        <v>-12.396382734626391</v>
      </c>
      <c r="L603" s="20">
        <v>-33.280269304160953</v>
      </c>
      <c r="M603" s="20">
        <v>-34.787480518681768</v>
      </c>
      <c r="N603" s="20">
        <v>-24.054244170125092</v>
      </c>
      <c r="O603" s="20">
        <v>-1.6106777708603116E-2</v>
      </c>
      <c r="P603" s="20">
        <v>-9.9187648384114951E-2</v>
      </c>
      <c r="Q603" s="20">
        <v>-5.3178653980218413E-2</v>
      </c>
      <c r="R603" s="3">
        <f t="shared" si="82"/>
        <v>0</v>
      </c>
      <c r="S603" s="3">
        <f t="shared" si="83"/>
        <v>0</v>
      </c>
      <c r="T603" s="3">
        <f t="shared" si="84"/>
        <v>0</v>
      </c>
      <c r="U603" s="3">
        <f t="shared" si="85"/>
        <v>0</v>
      </c>
      <c r="V603" s="3">
        <f t="shared" si="86"/>
        <v>0</v>
      </c>
      <c r="W603" s="3">
        <f t="shared" si="87"/>
        <v>0</v>
      </c>
      <c r="X603" s="3">
        <f t="shared" si="88"/>
        <v>0</v>
      </c>
    </row>
    <row r="604" spans="1:24" x14ac:dyDescent="0.25">
      <c r="A604" s="35">
        <v>44737</v>
      </c>
      <c r="B604" s="36">
        <v>18</v>
      </c>
      <c r="C604" s="18" t="str">
        <f t="shared" si="81"/>
        <v>44737_18</v>
      </c>
      <c r="D604" s="20">
        <v>188.03673990547028</v>
      </c>
      <c r="E604" s="20">
        <v>420.67796188018275</v>
      </c>
      <c r="F604" s="20">
        <v>410.16190940505192</v>
      </c>
      <c r="G604" s="20">
        <v>311.06950819793769</v>
      </c>
      <c r="H604" s="20">
        <v>0.10460816391612558</v>
      </c>
      <c r="I604" s="20">
        <v>1.0256288461885239</v>
      </c>
      <c r="J604" s="20">
        <v>0.33331208263876688</v>
      </c>
      <c r="K604" s="20">
        <v>-13.266333154544871</v>
      </c>
      <c r="L604" s="20">
        <v>-34.716254230575629</v>
      </c>
      <c r="M604" s="20">
        <v>-36.070033874142034</v>
      </c>
      <c r="N604" s="20">
        <v>-24.787739500050005</v>
      </c>
      <c r="O604" s="20">
        <v>-1.6845181000686361E-2</v>
      </c>
      <c r="P604" s="20">
        <v>-0.11281465167545371</v>
      </c>
      <c r="Q604" s="20">
        <v>-5.5414168189333847E-2</v>
      </c>
      <c r="R604" s="3">
        <f t="shared" si="82"/>
        <v>0</v>
      </c>
      <c r="S604" s="3">
        <f t="shared" si="83"/>
        <v>0</v>
      </c>
      <c r="T604" s="3">
        <f t="shared" si="84"/>
        <v>0</v>
      </c>
      <c r="U604" s="3">
        <f t="shared" si="85"/>
        <v>0</v>
      </c>
      <c r="V604" s="3">
        <f t="shared" si="86"/>
        <v>0</v>
      </c>
      <c r="W604" s="3">
        <f t="shared" si="87"/>
        <v>0</v>
      </c>
      <c r="X604" s="3">
        <f t="shared" si="88"/>
        <v>0</v>
      </c>
    </row>
    <row r="605" spans="1:24" x14ac:dyDescent="0.25">
      <c r="A605" s="35">
        <v>44737</v>
      </c>
      <c r="B605" s="36">
        <v>19</v>
      </c>
      <c r="C605" s="18" t="str">
        <f t="shared" si="81"/>
        <v>44737_19</v>
      </c>
      <c r="D605" s="20">
        <v>216.92571474057746</v>
      </c>
      <c r="E605" s="20">
        <v>486.84097799380851</v>
      </c>
      <c r="F605" s="20">
        <v>478.29414662247507</v>
      </c>
      <c r="G605" s="20">
        <v>361.16353352803691</v>
      </c>
      <c r="H605" s="20">
        <v>0.13963265772085037</v>
      </c>
      <c r="I605" s="20">
        <v>1.2870541474761337</v>
      </c>
      <c r="J605" s="20">
        <v>0.43644284721969318</v>
      </c>
      <c r="K605" s="20">
        <v>-12.720554681863085</v>
      </c>
      <c r="L605" s="20">
        <v>-32.081318529497281</v>
      </c>
      <c r="M605" s="20">
        <v>-30.883638080058493</v>
      </c>
      <c r="N605" s="20">
        <v>-22.373854603145269</v>
      </c>
      <c r="O605" s="20">
        <v>-2.0560596648546172E-2</v>
      </c>
      <c r="P605" s="20">
        <v>-0.1358504135636896</v>
      </c>
      <c r="Q605" s="20">
        <v>-6.6424280211400857E-2</v>
      </c>
      <c r="R605" s="3">
        <f t="shared" si="82"/>
        <v>0</v>
      </c>
      <c r="S605" s="3">
        <f t="shared" si="83"/>
        <v>0</v>
      </c>
      <c r="T605" s="3">
        <f t="shared" si="84"/>
        <v>0</v>
      </c>
      <c r="U605" s="3">
        <f t="shared" si="85"/>
        <v>0</v>
      </c>
      <c r="V605" s="3">
        <f t="shared" si="86"/>
        <v>0</v>
      </c>
      <c r="W605" s="3">
        <f t="shared" si="87"/>
        <v>0</v>
      </c>
      <c r="X605" s="3">
        <f t="shared" si="88"/>
        <v>0</v>
      </c>
    </row>
    <row r="606" spans="1:24" x14ac:dyDescent="0.25">
      <c r="A606" s="35">
        <v>44737</v>
      </c>
      <c r="B606" s="36">
        <v>20</v>
      </c>
      <c r="C606" s="18" t="str">
        <f t="shared" si="81"/>
        <v>44737_20</v>
      </c>
      <c r="D606" s="20">
        <v>226.9682115067998</v>
      </c>
      <c r="E606" s="20">
        <v>508.59671165914534</v>
      </c>
      <c r="F606" s="20">
        <v>500.96926421239806</v>
      </c>
      <c r="G606" s="20">
        <v>378.19667990964376</v>
      </c>
      <c r="H606" s="20">
        <v>0.1478575016881471</v>
      </c>
      <c r="I606" s="20">
        <v>1.3632925626654375</v>
      </c>
      <c r="J606" s="20">
        <v>0.46054231406049806</v>
      </c>
      <c r="K606" s="20">
        <v>-13.161122239781935</v>
      </c>
      <c r="L606" s="20">
        <v>-33.531610758627792</v>
      </c>
      <c r="M606" s="20">
        <v>-32.131260155042156</v>
      </c>
      <c r="N606" s="20">
        <v>-23.2995566663486</v>
      </c>
      <c r="O606" s="20">
        <v>-2.1818396131018079E-2</v>
      </c>
      <c r="P606" s="20">
        <v>-0.14455314713001746</v>
      </c>
      <c r="Q606" s="20">
        <v>-7.0287835127941706E-2</v>
      </c>
      <c r="R606" s="3">
        <f t="shared" si="82"/>
        <v>0</v>
      </c>
      <c r="S606" s="3">
        <f t="shared" si="83"/>
        <v>0</v>
      </c>
      <c r="T606" s="3">
        <f t="shared" si="84"/>
        <v>0</v>
      </c>
      <c r="U606" s="3">
        <f t="shared" si="85"/>
        <v>0</v>
      </c>
      <c r="V606" s="3">
        <f t="shared" si="86"/>
        <v>0</v>
      </c>
      <c r="W606" s="3">
        <f t="shared" si="87"/>
        <v>0</v>
      </c>
      <c r="X606" s="3">
        <f t="shared" si="88"/>
        <v>0</v>
      </c>
    </row>
    <row r="607" spans="1:24" x14ac:dyDescent="0.25">
      <c r="A607" s="35">
        <v>44737</v>
      </c>
      <c r="B607" s="36">
        <v>21</v>
      </c>
      <c r="C607" s="18" t="str">
        <f t="shared" si="81"/>
        <v>44737_21</v>
      </c>
      <c r="D607" s="20">
        <v>227.66286349925352</v>
      </c>
      <c r="E607" s="20">
        <v>512.69272334980815</v>
      </c>
      <c r="F607" s="20">
        <v>505.69616174244129</v>
      </c>
      <c r="G607" s="20">
        <v>380.93332695858709</v>
      </c>
      <c r="H607" s="20">
        <v>0.14621248893620484</v>
      </c>
      <c r="I607" s="20">
        <v>1.3673490833278887</v>
      </c>
      <c r="J607" s="20">
        <v>0.45618520799403856</v>
      </c>
      <c r="K607" s="20">
        <v>-14.340061506682538</v>
      </c>
      <c r="L607" s="20">
        <v>-35.287590837113072</v>
      </c>
      <c r="M607" s="20">
        <v>-33.497065558022712</v>
      </c>
      <c r="N607" s="20">
        <v>-24.539761485842678</v>
      </c>
      <c r="O607" s="20">
        <v>-2.3987938285859548E-2</v>
      </c>
      <c r="P607" s="20">
        <v>-0.15817739589597296</v>
      </c>
      <c r="Q607" s="20">
        <v>-7.6544783093734595E-2</v>
      </c>
      <c r="R607" s="3">
        <f t="shared" si="82"/>
        <v>0</v>
      </c>
      <c r="S607" s="3">
        <f t="shared" si="83"/>
        <v>0</v>
      </c>
      <c r="T607" s="3">
        <f t="shared" si="84"/>
        <v>0</v>
      </c>
      <c r="U607" s="3">
        <f t="shared" si="85"/>
        <v>0</v>
      </c>
      <c r="V607" s="3">
        <f t="shared" si="86"/>
        <v>0</v>
      </c>
      <c r="W607" s="3">
        <f t="shared" si="87"/>
        <v>0</v>
      </c>
      <c r="X607" s="3">
        <f t="shared" si="88"/>
        <v>0</v>
      </c>
    </row>
    <row r="608" spans="1:24" x14ac:dyDescent="0.25">
      <c r="A608" s="35">
        <v>44737</v>
      </c>
      <c r="B608" s="36">
        <v>22</v>
      </c>
      <c r="C608" s="18" t="str">
        <f t="shared" si="81"/>
        <v>44737_22</v>
      </c>
      <c r="D608" s="20">
        <v>223.23676595044765</v>
      </c>
      <c r="E608" s="20">
        <v>505.7221075093434</v>
      </c>
      <c r="F608" s="20">
        <v>500.81835688389879</v>
      </c>
      <c r="G608" s="20">
        <v>375.3333542919292</v>
      </c>
      <c r="H608" s="20">
        <v>0.14328239350283667</v>
      </c>
      <c r="I608" s="20">
        <v>1.3494337431956671</v>
      </c>
      <c r="J608" s="20">
        <v>0.44734721771561314</v>
      </c>
      <c r="K608" s="20">
        <v>-14.181994094336456</v>
      </c>
      <c r="L608" s="20">
        <v>-34.047111013312652</v>
      </c>
      <c r="M608" s="20">
        <v>-30.347434545028431</v>
      </c>
      <c r="N608" s="20">
        <v>-22.580080512352112</v>
      </c>
      <c r="O608" s="20">
        <v>-2.3977854450015705E-2</v>
      </c>
      <c r="P608" s="20">
        <v>-0.15949889716795426</v>
      </c>
      <c r="Q608" s="20">
        <v>-7.6522860294495301E-2</v>
      </c>
      <c r="R608" s="3">
        <f t="shared" si="82"/>
        <v>0</v>
      </c>
      <c r="S608" s="3">
        <f t="shared" si="83"/>
        <v>0</v>
      </c>
      <c r="T608" s="3">
        <f t="shared" si="84"/>
        <v>0</v>
      </c>
      <c r="U608" s="3">
        <f t="shared" si="85"/>
        <v>0</v>
      </c>
      <c r="V608" s="3">
        <f t="shared" si="86"/>
        <v>0</v>
      </c>
      <c r="W608" s="3">
        <f t="shared" si="87"/>
        <v>0</v>
      </c>
      <c r="X608" s="3">
        <f t="shared" si="88"/>
        <v>0</v>
      </c>
    </row>
    <row r="609" spans="1:24" x14ac:dyDescent="0.25">
      <c r="A609" s="35">
        <v>44737</v>
      </c>
      <c r="B609" s="36">
        <v>23</v>
      </c>
      <c r="C609" s="18" t="str">
        <f t="shared" si="81"/>
        <v>44737_23</v>
      </c>
      <c r="D609" s="20">
        <v>211.78200646077997</v>
      </c>
      <c r="E609" s="20">
        <v>481.84046163057934</v>
      </c>
      <c r="F609" s="20">
        <v>477.51817511327602</v>
      </c>
      <c r="G609" s="20">
        <v>356.02015641230935</v>
      </c>
      <c r="H609" s="20">
        <v>0.13499503063304255</v>
      </c>
      <c r="I609" s="20">
        <v>1.2764712180200499</v>
      </c>
      <c r="J609" s="20">
        <v>0.42252495878428276</v>
      </c>
      <c r="K609" s="20">
        <v>-12.526289443665334</v>
      </c>
      <c r="L609" s="20">
        <v>-32.022650114669837</v>
      </c>
      <c r="M609" s="20">
        <v>-26.075680725964329</v>
      </c>
      <c r="N609" s="20">
        <v>-18.017837540033202</v>
      </c>
      <c r="O609" s="20">
        <v>-2.5257135078650201E-2</v>
      </c>
      <c r="P609" s="20">
        <v>-0.17323874248217203</v>
      </c>
      <c r="Q609" s="20">
        <v>-8.0107026853043869E-2</v>
      </c>
      <c r="R609" s="3">
        <f t="shared" si="82"/>
        <v>0</v>
      </c>
      <c r="S609" s="3">
        <f t="shared" si="83"/>
        <v>0</v>
      </c>
      <c r="T609" s="3">
        <f t="shared" si="84"/>
        <v>0</v>
      </c>
      <c r="U609" s="3">
        <f t="shared" si="85"/>
        <v>0</v>
      </c>
      <c r="V609" s="3">
        <f t="shared" si="86"/>
        <v>0</v>
      </c>
      <c r="W609" s="3">
        <f t="shared" si="87"/>
        <v>0</v>
      </c>
      <c r="X609" s="3">
        <f t="shared" si="88"/>
        <v>0</v>
      </c>
    </row>
    <row r="610" spans="1:24" x14ac:dyDescent="0.25">
      <c r="A610" s="35">
        <v>44737</v>
      </c>
      <c r="B610" s="36">
        <v>24</v>
      </c>
      <c r="C610" s="18" t="str">
        <f t="shared" si="81"/>
        <v>44737_24</v>
      </c>
      <c r="D610" s="20">
        <v>195.55444805970328</v>
      </c>
      <c r="E610" s="20">
        <v>444.49028100093352</v>
      </c>
      <c r="F610" s="20">
        <v>439.42625118097703</v>
      </c>
      <c r="G610" s="20">
        <v>327.11733808249141</v>
      </c>
      <c r="H610" s="20">
        <v>0.12533704092492515</v>
      </c>
      <c r="I610" s="20">
        <v>1.1808913274242128</v>
      </c>
      <c r="J610" s="20">
        <v>0.39354926508516441</v>
      </c>
      <c r="K610" s="20">
        <v>-14.853672603750162</v>
      </c>
      <c r="L610" s="20">
        <v>-37.190409025672167</v>
      </c>
      <c r="M610" s="20">
        <v>-31.291929128622648</v>
      </c>
      <c r="N610" s="20">
        <v>-21.944860298269482</v>
      </c>
      <c r="O610" s="20">
        <v>-2.5553495268163674E-2</v>
      </c>
      <c r="P610" s="20">
        <v>-0.18036704904385087</v>
      </c>
      <c r="Q610" s="20">
        <v>-8.0802324747390422E-2</v>
      </c>
      <c r="R610" s="3">
        <f t="shared" si="82"/>
        <v>0</v>
      </c>
      <c r="S610" s="3">
        <f t="shared" si="83"/>
        <v>0</v>
      </c>
      <c r="T610" s="3">
        <f t="shared" si="84"/>
        <v>0</v>
      </c>
      <c r="U610" s="3">
        <f t="shared" si="85"/>
        <v>0</v>
      </c>
      <c r="V610" s="3">
        <f t="shared" si="86"/>
        <v>0</v>
      </c>
      <c r="W610" s="3">
        <f t="shared" si="87"/>
        <v>0</v>
      </c>
      <c r="X610" s="3">
        <f t="shared" si="88"/>
        <v>0</v>
      </c>
    </row>
    <row r="611" spans="1:24" x14ac:dyDescent="0.25">
      <c r="A611" s="35">
        <v>44738</v>
      </c>
      <c r="B611" s="36">
        <v>1</v>
      </c>
      <c r="C611" s="18" t="str">
        <f t="shared" si="81"/>
        <v>44738_1</v>
      </c>
      <c r="D611" s="20">
        <v>174.22331003927414</v>
      </c>
      <c r="E611" s="20">
        <v>393.57785671534168</v>
      </c>
      <c r="F611" s="20">
        <v>386.32063900842223</v>
      </c>
      <c r="G611" s="20">
        <v>289.16376622562888</v>
      </c>
      <c r="H611" s="20">
        <v>0.11707566403124031</v>
      </c>
      <c r="I611" s="20">
        <v>1.0673611294913437</v>
      </c>
      <c r="J611" s="20">
        <v>0.36886709336685808</v>
      </c>
      <c r="K611" s="20">
        <v>-14.724264456903541</v>
      </c>
      <c r="L611" s="20">
        <v>-39.156519987469281</v>
      </c>
      <c r="M611" s="20">
        <v>-34.331189696235654</v>
      </c>
      <c r="N611" s="20">
        <v>-23.506638379666853</v>
      </c>
      <c r="O611" s="20">
        <v>-2.5857958093516622E-2</v>
      </c>
      <c r="P611" s="20">
        <v>-0.1932043822168367</v>
      </c>
      <c r="Q611" s="20">
        <v>-8.1663500531493557E-2</v>
      </c>
      <c r="R611" s="3">
        <f t="shared" si="82"/>
        <v>0</v>
      </c>
      <c r="S611" s="3">
        <f t="shared" si="83"/>
        <v>0</v>
      </c>
      <c r="T611" s="3">
        <f t="shared" si="84"/>
        <v>0</v>
      </c>
      <c r="U611" s="3">
        <f t="shared" si="85"/>
        <v>0</v>
      </c>
      <c r="V611" s="3">
        <f t="shared" si="86"/>
        <v>0</v>
      </c>
      <c r="W611" s="3">
        <f t="shared" si="87"/>
        <v>0</v>
      </c>
      <c r="X611" s="3">
        <f t="shared" si="88"/>
        <v>0</v>
      </c>
    </row>
    <row r="612" spans="1:24" x14ac:dyDescent="0.25">
      <c r="A612" s="35">
        <v>44738</v>
      </c>
      <c r="B612" s="36">
        <v>2</v>
      </c>
      <c r="C612" s="18" t="str">
        <f t="shared" si="81"/>
        <v>44738_2</v>
      </c>
      <c r="D612" s="20">
        <v>153.9618328847676</v>
      </c>
      <c r="E612" s="20">
        <v>342.24049848424801</v>
      </c>
      <c r="F612" s="20">
        <v>331.69428359646395</v>
      </c>
      <c r="G612" s="20">
        <v>251.84559746192738</v>
      </c>
      <c r="H612" s="20">
        <v>0.10690392872096879</v>
      </c>
      <c r="I612" s="20">
        <v>0.9485661386836155</v>
      </c>
      <c r="J612" s="20">
        <v>0.33606952254859657</v>
      </c>
      <c r="K612" s="20">
        <v>-15.674263098328581</v>
      </c>
      <c r="L612" s="20">
        <v>-42.005790647690432</v>
      </c>
      <c r="M612" s="20">
        <v>-37.476916625515912</v>
      </c>
      <c r="N612" s="20">
        <v>-25.45524659652196</v>
      </c>
      <c r="O612" s="20">
        <v>-2.508460267159195E-2</v>
      </c>
      <c r="P612" s="20">
        <v>-0.19625558028898688</v>
      </c>
      <c r="Q612" s="20">
        <v>-7.930257677949766E-2</v>
      </c>
      <c r="R612" s="3">
        <f t="shared" si="82"/>
        <v>0</v>
      </c>
      <c r="S612" s="3">
        <f t="shared" si="83"/>
        <v>0</v>
      </c>
      <c r="T612" s="3">
        <f t="shared" si="84"/>
        <v>0</v>
      </c>
      <c r="U612" s="3">
        <f t="shared" si="85"/>
        <v>0</v>
      </c>
      <c r="V612" s="3">
        <f t="shared" si="86"/>
        <v>0</v>
      </c>
      <c r="W612" s="3">
        <f t="shared" si="87"/>
        <v>0</v>
      </c>
      <c r="X612" s="3">
        <f t="shared" si="88"/>
        <v>0</v>
      </c>
    </row>
    <row r="613" spans="1:24" x14ac:dyDescent="0.25">
      <c r="A613" s="35">
        <v>44738</v>
      </c>
      <c r="B613" s="36">
        <v>3</v>
      </c>
      <c r="C613" s="18" t="str">
        <f t="shared" si="81"/>
        <v>44738_3</v>
      </c>
      <c r="D613" s="20">
        <v>139.07062577146331</v>
      </c>
      <c r="E613" s="20">
        <v>303.46432693319417</v>
      </c>
      <c r="F613" s="20">
        <v>289.59998907120206</v>
      </c>
      <c r="G613" s="20">
        <v>223.66839361084212</v>
      </c>
      <c r="H613" s="20">
        <v>9.9940867915218973E-2</v>
      </c>
      <c r="I613" s="20">
        <v>0.86326102695928786</v>
      </c>
      <c r="J613" s="20">
        <v>0.3150950595362455</v>
      </c>
      <c r="K613" s="20">
        <v>-16.652573038386553</v>
      </c>
      <c r="L613" s="20">
        <v>-44.292947765945478</v>
      </c>
      <c r="M613" s="20">
        <v>-40.480623709095752</v>
      </c>
      <c r="N613" s="20">
        <v>-27.141419987923761</v>
      </c>
      <c r="O613" s="20">
        <v>-2.4728118171859114E-2</v>
      </c>
      <c r="P613" s="20">
        <v>-0.20156292518327956</v>
      </c>
      <c r="Q613" s="20">
        <v>-7.8148274368786491E-2</v>
      </c>
      <c r="R613" s="3">
        <f t="shared" si="82"/>
        <v>0</v>
      </c>
      <c r="S613" s="3">
        <f t="shared" si="83"/>
        <v>0</v>
      </c>
      <c r="T613" s="3">
        <f t="shared" si="84"/>
        <v>0</v>
      </c>
      <c r="U613" s="3">
        <f t="shared" si="85"/>
        <v>0</v>
      </c>
      <c r="V613" s="3">
        <f t="shared" si="86"/>
        <v>0</v>
      </c>
      <c r="W613" s="3">
        <f t="shared" si="87"/>
        <v>0</v>
      </c>
      <c r="X613" s="3">
        <f t="shared" si="88"/>
        <v>0</v>
      </c>
    </row>
    <row r="614" spans="1:24" x14ac:dyDescent="0.25">
      <c r="A614" s="35">
        <v>44738</v>
      </c>
      <c r="B614" s="36">
        <v>4</v>
      </c>
      <c r="C614" s="18" t="str">
        <f t="shared" si="81"/>
        <v>44738_4</v>
      </c>
      <c r="D614" s="20">
        <v>129.60438966154118</v>
      </c>
      <c r="E614" s="20">
        <v>277.37211608799635</v>
      </c>
      <c r="F614" s="20">
        <v>262.37466050279863</v>
      </c>
      <c r="G614" s="20">
        <v>205.25143655888735</v>
      </c>
      <c r="H614" s="20">
        <v>9.7457114875356382E-2</v>
      </c>
      <c r="I614" s="20">
        <v>0.81657706522679452</v>
      </c>
      <c r="J614" s="20">
        <v>0.30722362929520752</v>
      </c>
      <c r="K614" s="20">
        <v>-17.270135716959263</v>
      </c>
      <c r="L614" s="20">
        <v>-45.938483264282304</v>
      </c>
      <c r="M614" s="20">
        <v>-42.281040570064853</v>
      </c>
      <c r="N614" s="20">
        <v>-28.354104419322169</v>
      </c>
      <c r="O614" s="20">
        <v>-2.3241719846570655E-2</v>
      </c>
      <c r="P614" s="20">
        <v>-0.19697262683021399</v>
      </c>
      <c r="Q614" s="20">
        <v>-7.3901966077877204E-2</v>
      </c>
      <c r="R614" s="3">
        <f t="shared" si="82"/>
        <v>0</v>
      </c>
      <c r="S614" s="3">
        <f t="shared" si="83"/>
        <v>0</v>
      </c>
      <c r="T614" s="3">
        <f t="shared" si="84"/>
        <v>0</v>
      </c>
      <c r="U614" s="3">
        <f t="shared" si="85"/>
        <v>0</v>
      </c>
      <c r="V614" s="3">
        <f t="shared" si="86"/>
        <v>0</v>
      </c>
      <c r="W614" s="3">
        <f t="shared" si="87"/>
        <v>0</v>
      </c>
      <c r="X614" s="3">
        <f t="shared" si="88"/>
        <v>0</v>
      </c>
    </row>
    <row r="615" spans="1:24" x14ac:dyDescent="0.25">
      <c r="A615" s="35">
        <v>44738</v>
      </c>
      <c r="B615" s="36">
        <v>5</v>
      </c>
      <c r="C615" s="18" t="str">
        <f t="shared" si="81"/>
        <v>44738_5</v>
      </c>
      <c r="D615" s="20">
        <v>123.23904618553068</v>
      </c>
      <c r="E615" s="20">
        <v>261.36115538565514</v>
      </c>
      <c r="F615" s="20">
        <v>245.60219445435831</v>
      </c>
      <c r="G615" s="20">
        <v>193.65451597742663</v>
      </c>
      <c r="H615" s="20">
        <v>9.3030348047780043E-2</v>
      </c>
      <c r="I615" s="20">
        <v>0.77708824787646014</v>
      </c>
      <c r="J615" s="20">
        <v>0.29340245599885184</v>
      </c>
      <c r="K615" s="20">
        <v>-17.631575887123411</v>
      </c>
      <c r="L615" s="20">
        <v>-46.568540691279019</v>
      </c>
      <c r="M615" s="20">
        <v>-42.752191813886597</v>
      </c>
      <c r="N615" s="20">
        <v>-28.637928495414162</v>
      </c>
      <c r="O615" s="20">
        <v>-2.4450209924346038E-2</v>
      </c>
      <c r="P615" s="20">
        <v>-0.20318441142216734</v>
      </c>
      <c r="Q615" s="20">
        <v>-7.7159207254387185E-2</v>
      </c>
      <c r="R615" s="3">
        <f t="shared" si="82"/>
        <v>0</v>
      </c>
      <c r="S615" s="3">
        <f t="shared" si="83"/>
        <v>0</v>
      </c>
      <c r="T615" s="3">
        <f t="shared" si="84"/>
        <v>0</v>
      </c>
      <c r="U615" s="3">
        <f t="shared" si="85"/>
        <v>0</v>
      </c>
      <c r="V615" s="3">
        <f t="shared" si="86"/>
        <v>0</v>
      </c>
      <c r="W615" s="3">
        <f t="shared" si="87"/>
        <v>0</v>
      </c>
      <c r="X615" s="3">
        <f t="shared" si="88"/>
        <v>0</v>
      </c>
    </row>
    <row r="616" spans="1:24" x14ac:dyDescent="0.25">
      <c r="A616" s="35">
        <v>44738</v>
      </c>
      <c r="B616" s="36">
        <v>6</v>
      </c>
      <c r="C616" s="18" t="str">
        <f t="shared" si="81"/>
        <v>44738_6</v>
      </c>
      <c r="D616" s="20">
        <v>121.55168950960673</v>
      </c>
      <c r="E616" s="20">
        <v>255.69963236386556</v>
      </c>
      <c r="F616" s="20">
        <v>238.5252689021475</v>
      </c>
      <c r="G616" s="20">
        <v>190.24840897902033</v>
      </c>
      <c r="H616" s="20">
        <v>9.231061871339738E-2</v>
      </c>
      <c r="I616" s="20">
        <v>0.77110002508335596</v>
      </c>
      <c r="J616" s="20">
        <v>0.2911812075558825</v>
      </c>
      <c r="K616" s="20">
        <v>-16.745386428385139</v>
      </c>
      <c r="L616" s="20">
        <v>-44.845318973700678</v>
      </c>
      <c r="M616" s="20">
        <v>-41.129244596300268</v>
      </c>
      <c r="N616" s="20">
        <v>-26.879935075135204</v>
      </c>
      <c r="O616" s="20">
        <v>-2.4584467799475426E-2</v>
      </c>
      <c r="P616" s="20">
        <v>-0.20500802260103004</v>
      </c>
      <c r="Q616" s="20">
        <v>-7.7574101351019512E-2</v>
      </c>
      <c r="R616" s="3">
        <f t="shared" si="82"/>
        <v>0</v>
      </c>
      <c r="S616" s="3">
        <f t="shared" si="83"/>
        <v>0</v>
      </c>
      <c r="T616" s="3">
        <f t="shared" si="84"/>
        <v>0</v>
      </c>
      <c r="U616" s="3">
        <f t="shared" si="85"/>
        <v>0</v>
      </c>
      <c r="V616" s="3">
        <f t="shared" si="86"/>
        <v>0</v>
      </c>
      <c r="W616" s="3">
        <f t="shared" si="87"/>
        <v>0</v>
      </c>
      <c r="X616" s="3">
        <f t="shared" si="88"/>
        <v>0</v>
      </c>
    </row>
    <row r="617" spans="1:24" x14ac:dyDescent="0.25">
      <c r="A617" s="35">
        <v>44738</v>
      </c>
      <c r="B617" s="36">
        <v>7</v>
      </c>
      <c r="C617" s="18" t="str">
        <f t="shared" si="81"/>
        <v>44738_7</v>
      </c>
      <c r="D617" s="20">
        <v>123.8701135937898</v>
      </c>
      <c r="E617" s="20">
        <v>258.36524738548849</v>
      </c>
      <c r="F617" s="20">
        <v>240.88972407352506</v>
      </c>
      <c r="G617" s="20">
        <v>193.03526896207603</v>
      </c>
      <c r="H617" s="20">
        <v>9.1497139457486734E-2</v>
      </c>
      <c r="I617" s="20">
        <v>0.77400642451785251</v>
      </c>
      <c r="J617" s="20">
        <v>0.28873152087885279</v>
      </c>
      <c r="K617" s="20">
        <v>-14.967242867889418</v>
      </c>
      <c r="L617" s="20">
        <v>-42.00143298792598</v>
      </c>
      <c r="M617" s="20">
        <v>-38.163877794606364</v>
      </c>
      <c r="N617" s="20">
        <v>-23.923062250502195</v>
      </c>
      <c r="O617" s="20">
        <v>-2.4513217900783344E-2</v>
      </c>
      <c r="P617" s="20">
        <v>-0.20504040804085094</v>
      </c>
      <c r="Q617" s="20">
        <v>-7.7469341300906366E-2</v>
      </c>
      <c r="R617" s="3">
        <f t="shared" si="82"/>
        <v>0</v>
      </c>
      <c r="S617" s="3">
        <f t="shared" si="83"/>
        <v>0</v>
      </c>
      <c r="T617" s="3">
        <f t="shared" si="84"/>
        <v>0</v>
      </c>
      <c r="U617" s="3">
        <f t="shared" si="85"/>
        <v>0</v>
      </c>
      <c r="V617" s="3">
        <f t="shared" si="86"/>
        <v>0</v>
      </c>
      <c r="W617" s="3">
        <f t="shared" si="87"/>
        <v>0</v>
      </c>
      <c r="X617" s="3">
        <f t="shared" si="88"/>
        <v>0</v>
      </c>
    </row>
    <row r="618" spans="1:24" x14ac:dyDescent="0.25">
      <c r="A618" s="35">
        <v>44738</v>
      </c>
      <c r="B618" s="36">
        <v>8</v>
      </c>
      <c r="C618" s="18" t="str">
        <f t="shared" si="81"/>
        <v>44738_8</v>
      </c>
      <c r="D618" s="20">
        <v>128.16022096415264</v>
      </c>
      <c r="E618" s="20">
        <v>265.827608487036</v>
      </c>
      <c r="F618" s="20">
        <v>248.86552314310896</v>
      </c>
      <c r="G618" s="20">
        <v>199.98023148559031</v>
      </c>
      <c r="H618" s="20">
        <v>9.2776126151409302E-2</v>
      </c>
      <c r="I618" s="20">
        <v>0.78636092145139502</v>
      </c>
      <c r="J618" s="20">
        <v>0.29306712385538203</v>
      </c>
      <c r="K618" s="20">
        <v>-12.767372782484975</v>
      </c>
      <c r="L618" s="20">
        <v>-37.578157032270205</v>
      </c>
      <c r="M618" s="20">
        <v>-34.0967222850363</v>
      </c>
      <c r="N618" s="20">
        <v>-20.711749026700648</v>
      </c>
      <c r="O618" s="20">
        <v>-2.3144858446294488E-2</v>
      </c>
      <c r="P618" s="20">
        <v>-0.18931991930284525</v>
      </c>
      <c r="Q618" s="20">
        <v>-7.3646270251926965E-2</v>
      </c>
      <c r="R618" s="3">
        <f t="shared" si="82"/>
        <v>0</v>
      </c>
      <c r="S618" s="3">
        <f t="shared" si="83"/>
        <v>0</v>
      </c>
      <c r="T618" s="3">
        <f t="shared" si="84"/>
        <v>0</v>
      </c>
      <c r="U618" s="3">
        <f t="shared" si="85"/>
        <v>0</v>
      </c>
      <c r="V618" s="3">
        <f t="shared" si="86"/>
        <v>0</v>
      </c>
      <c r="W618" s="3">
        <f t="shared" si="87"/>
        <v>0</v>
      </c>
      <c r="X618" s="3">
        <f t="shared" si="88"/>
        <v>0</v>
      </c>
    </row>
    <row r="619" spans="1:24" x14ac:dyDescent="0.25">
      <c r="A619" s="35">
        <v>44738</v>
      </c>
      <c r="B619" s="36">
        <v>9</v>
      </c>
      <c r="C619" s="18" t="str">
        <f t="shared" si="81"/>
        <v>44738_9</v>
      </c>
      <c r="D619" s="20">
        <v>134.53507525074633</v>
      </c>
      <c r="E619" s="20">
        <v>281.19554138542844</v>
      </c>
      <c r="F619" s="20">
        <v>263.66194085120941</v>
      </c>
      <c r="G619" s="20">
        <v>211.99253667858491</v>
      </c>
      <c r="H619" s="20">
        <v>9.4339821037877275E-2</v>
      </c>
      <c r="I619" s="20">
        <v>0.84395498240687949</v>
      </c>
      <c r="J619" s="20">
        <v>0.29983713272775148</v>
      </c>
      <c r="K619" s="20">
        <v>-11.949369926382229</v>
      </c>
      <c r="L619" s="20">
        <v>-35.565859932651364</v>
      </c>
      <c r="M619" s="20">
        <v>-32.866474856960579</v>
      </c>
      <c r="N619" s="20">
        <v>-19.426598665633037</v>
      </c>
      <c r="O619" s="20">
        <v>-1.8349066545062159E-2</v>
      </c>
      <c r="P619" s="20">
        <v>-0.16855768166527957</v>
      </c>
      <c r="Q619" s="20">
        <v>-5.9867675787819333E-2</v>
      </c>
      <c r="R619" s="3">
        <f t="shared" si="82"/>
        <v>0</v>
      </c>
      <c r="S619" s="3">
        <f t="shared" si="83"/>
        <v>0</v>
      </c>
      <c r="T619" s="3">
        <f t="shared" si="84"/>
        <v>0</v>
      </c>
      <c r="U619" s="3">
        <f t="shared" si="85"/>
        <v>0</v>
      </c>
      <c r="V619" s="3">
        <f t="shared" si="86"/>
        <v>0</v>
      </c>
      <c r="W619" s="3">
        <f t="shared" si="87"/>
        <v>0</v>
      </c>
      <c r="X619" s="3">
        <f t="shared" si="88"/>
        <v>0</v>
      </c>
    </row>
    <row r="620" spans="1:24" x14ac:dyDescent="0.25">
      <c r="A620" s="35">
        <v>44738</v>
      </c>
      <c r="B620" s="36">
        <v>10</v>
      </c>
      <c r="C620" s="18" t="str">
        <f t="shared" si="81"/>
        <v>44738_10</v>
      </c>
      <c r="D620" s="20">
        <v>154.42367879619866</v>
      </c>
      <c r="E620" s="20">
        <v>326.65495550195823</v>
      </c>
      <c r="F620" s="20">
        <v>309.28205157094999</v>
      </c>
      <c r="G620" s="20">
        <v>246.14536947206301</v>
      </c>
      <c r="H620" s="20">
        <v>0.10892895794089105</v>
      </c>
      <c r="I620" s="20">
        <v>1.0252849865317832</v>
      </c>
      <c r="J620" s="20">
        <v>0.3457500200961986</v>
      </c>
      <c r="K620" s="20">
        <v>-9.3042630903587522</v>
      </c>
      <c r="L620" s="20">
        <v>-30.769138360056591</v>
      </c>
      <c r="M620" s="20">
        <v>-28.678818390850445</v>
      </c>
      <c r="N620" s="20">
        <v>-16.032775193326817</v>
      </c>
      <c r="O620" s="20">
        <v>-1.3821756309357409E-2</v>
      </c>
      <c r="P620" s="20">
        <v>-0.1405128943346371</v>
      </c>
      <c r="Q620" s="20">
        <v>-4.6805617775406191E-2</v>
      </c>
      <c r="R620" s="3">
        <f t="shared" si="82"/>
        <v>0</v>
      </c>
      <c r="S620" s="3">
        <f t="shared" si="83"/>
        <v>0</v>
      </c>
      <c r="T620" s="3">
        <f t="shared" si="84"/>
        <v>0</v>
      </c>
      <c r="U620" s="3">
        <f t="shared" si="85"/>
        <v>0</v>
      </c>
      <c r="V620" s="3">
        <f t="shared" si="86"/>
        <v>0</v>
      </c>
      <c r="W620" s="3">
        <f t="shared" si="87"/>
        <v>0</v>
      </c>
      <c r="X620" s="3">
        <f t="shared" si="88"/>
        <v>0</v>
      </c>
    </row>
    <row r="621" spans="1:24" x14ac:dyDescent="0.25">
      <c r="A621" s="35">
        <v>44738</v>
      </c>
      <c r="B621" s="36">
        <v>11</v>
      </c>
      <c r="C621" s="18" t="str">
        <f t="shared" si="81"/>
        <v>44738_11</v>
      </c>
      <c r="D621" s="20">
        <v>171.36556788039672</v>
      </c>
      <c r="E621" s="20">
        <v>371.56568737393127</v>
      </c>
      <c r="F621" s="20">
        <v>354.92737079712748</v>
      </c>
      <c r="G621" s="20">
        <v>276.99805842447506</v>
      </c>
      <c r="H621" s="20">
        <v>0.13156447480290553</v>
      </c>
      <c r="I621" s="20">
        <v>1.194623272633506</v>
      </c>
      <c r="J621" s="20">
        <v>0.41228252934850262</v>
      </c>
      <c r="K621" s="20">
        <v>-6.7711936944495612</v>
      </c>
      <c r="L621" s="20">
        <v>-26.167095468579269</v>
      </c>
      <c r="M621" s="20">
        <v>-24.227653746435699</v>
      </c>
      <c r="N621" s="20">
        <v>-12.18336465577004</v>
      </c>
      <c r="O621" s="20">
        <v>-1.1885976797044359E-2</v>
      </c>
      <c r="P621" s="20">
        <v>-0.12502001622197895</v>
      </c>
      <c r="Q621" s="20">
        <v>-4.1052976107547261E-2</v>
      </c>
      <c r="R621" s="3">
        <f t="shared" si="82"/>
        <v>0</v>
      </c>
      <c r="S621" s="3">
        <f t="shared" si="83"/>
        <v>0</v>
      </c>
      <c r="T621" s="3">
        <f t="shared" si="84"/>
        <v>0</v>
      </c>
      <c r="U621" s="3">
        <f t="shared" si="85"/>
        <v>0</v>
      </c>
      <c r="V621" s="3">
        <f t="shared" si="86"/>
        <v>0</v>
      </c>
      <c r="W621" s="3">
        <f t="shared" si="87"/>
        <v>0</v>
      </c>
      <c r="X621" s="3">
        <f t="shared" si="88"/>
        <v>0</v>
      </c>
    </row>
    <row r="622" spans="1:24" x14ac:dyDescent="0.25">
      <c r="A622" s="35">
        <v>44738</v>
      </c>
      <c r="B622" s="36">
        <v>12</v>
      </c>
      <c r="C622" s="18" t="str">
        <f t="shared" si="81"/>
        <v>44738_12</v>
      </c>
      <c r="D622" s="20">
        <v>182.49866929731289</v>
      </c>
      <c r="E622" s="20">
        <v>399.47470661790538</v>
      </c>
      <c r="F622" s="20">
        <v>385.99392910013586</v>
      </c>
      <c r="G622" s="20">
        <v>296.39352043674904</v>
      </c>
      <c r="H622" s="20">
        <v>0.11846631054205232</v>
      </c>
      <c r="I622" s="20">
        <v>1.1473130984727626</v>
      </c>
      <c r="J622" s="20">
        <v>0.37395161728241882</v>
      </c>
      <c r="K622" s="20">
        <v>-11.707758313904332</v>
      </c>
      <c r="L622" s="20">
        <v>-34.988642430702342</v>
      </c>
      <c r="M622" s="20">
        <v>-33.75808046881442</v>
      </c>
      <c r="N622" s="20">
        <v>-22.573698776031151</v>
      </c>
      <c r="O622" s="20">
        <v>-1.0140452171562021E-2</v>
      </c>
      <c r="P622" s="20">
        <v>-0.10958149833850007</v>
      </c>
      <c r="Q622" s="20">
        <v>-3.5838523730577658E-2</v>
      </c>
      <c r="R622" s="3">
        <f t="shared" si="82"/>
        <v>0</v>
      </c>
      <c r="S622" s="3">
        <f t="shared" si="83"/>
        <v>0</v>
      </c>
      <c r="T622" s="3">
        <f t="shared" si="84"/>
        <v>0</v>
      </c>
      <c r="U622" s="3">
        <f t="shared" si="85"/>
        <v>0</v>
      </c>
      <c r="V622" s="3">
        <f t="shared" si="86"/>
        <v>0</v>
      </c>
      <c r="W622" s="3">
        <f t="shared" si="87"/>
        <v>0</v>
      </c>
      <c r="X622" s="3">
        <f t="shared" si="88"/>
        <v>0</v>
      </c>
    </row>
    <row r="623" spans="1:24" x14ac:dyDescent="0.25">
      <c r="A623" s="35">
        <v>44738</v>
      </c>
      <c r="B623" s="36">
        <v>13</v>
      </c>
      <c r="C623" s="18" t="str">
        <f t="shared" si="81"/>
        <v>44738_13</v>
      </c>
      <c r="D623" s="20">
        <v>186.73852970294718</v>
      </c>
      <c r="E623" s="20">
        <v>412.37688589083598</v>
      </c>
      <c r="F623" s="20">
        <v>399.5877965857913</v>
      </c>
      <c r="G623" s="20">
        <v>304.9994981050437</v>
      </c>
      <c r="H623" s="20">
        <v>0.11038678781907604</v>
      </c>
      <c r="I623" s="20">
        <v>1.1352682167947581</v>
      </c>
      <c r="J623" s="20">
        <v>0.35016289084613833</v>
      </c>
      <c r="K623" s="20">
        <v>-12.914124106465474</v>
      </c>
      <c r="L623" s="20">
        <v>-37.271828364835528</v>
      </c>
      <c r="M623" s="20">
        <v>-36.478840948676002</v>
      </c>
      <c r="N623" s="20">
        <v>-25.524852212630069</v>
      </c>
      <c r="O623" s="20">
        <v>-1.0746975324686395E-2</v>
      </c>
      <c r="P623" s="20">
        <v>-0.10707917473046208</v>
      </c>
      <c r="Q623" s="20">
        <v>-3.7271962695238442E-2</v>
      </c>
      <c r="R623" s="3">
        <f t="shared" si="82"/>
        <v>0</v>
      </c>
      <c r="S623" s="3">
        <f t="shared" si="83"/>
        <v>0</v>
      </c>
      <c r="T623" s="3">
        <f t="shared" si="84"/>
        <v>0</v>
      </c>
      <c r="U623" s="3">
        <f t="shared" si="85"/>
        <v>0</v>
      </c>
      <c r="V623" s="3">
        <f t="shared" si="86"/>
        <v>0</v>
      </c>
      <c r="W623" s="3">
        <f t="shared" si="87"/>
        <v>0</v>
      </c>
      <c r="X623" s="3">
        <f t="shared" si="88"/>
        <v>0</v>
      </c>
    </row>
    <row r="624" spans="1:24" x14ac:dyDescent="0.25">
      <c r="A624" s="35">
        <v>44738</v>
      </c>
      <c r="B624" s="36">
        <v>14</v>
      </c>
      <c r="C624" s="18" t="str">
        <f t="shared" si="81"/>
        <v>44738_14</v>
      </c>
      <c r="D624" s="20">
        <v>190.14071992431531</v>
      </c>
      <c r="E624" s="20">
        <v>421.20626554239982</v>
      </c>
      <c r="F624" s="20">
        <v>408.70321425085712</v>
      </c>
      <c r="G624" s="20">
        <v>313.08938793917065</v>
      </c>
      <c r="H624" s="20">
        <v>0.1221041321050033</v>
      </c>
      <c r="I624" s="20">
        <v>1.1989345746690583</v>
      </c>
      <c r="J624" s="20">
        <v>0.38437641980640941</v>
      </c>
      <c r="K624" s="20">
        <v>-12.051164975559514</v>
      </c>
      <c r="L624" s="20">
        <v>-35.593133855956125</v>
      </c>
      <c r="M624" s="20">
        <v>-34.540244055760915</v>
      </c>
      <c r="N624" s="20">
        <v>-24.051538363244116</v>
      </c>
      <c r="O624" s="20">
        <v>-1.3152760515102026E-2</v>
      </c>
      <c r="P624" s="20">
        <v>-0.11158279290129554</v>
      </c>
      <c r="Q624" s="20">
        <v>-4.3175379904522457E-2</v>
      </c>
      <c r="R624" s="3">
        <f t="shared" si="82"/>
        <v>0</v>
      </c>
      <c r="S624" s="3">
        <f t="shared" si="83"/>
        <v>0</v>
      </c>
      <c r="T624" s="3">
        <f t="shared" si="84"/>
        <v>0</v>
      </c>
      <c r="U624" s="3">
        <f t="shared" si="85"/>
        <v>0</v>
      </c>
      <c r="V624" s="3">
        <f t="shared" si="86"/>
        <v>0</v>
      </c>
      <c r="W624" s="3">
        <f t="shared" si="87"/>
        <v>0</v>
      </c>
      <c r="X624" s="3">
        <f t="shared" si="88"/>
        <v>0</v>
      </c>
    </row>
    <row r="625" spans="1:24" x14ac:dyDescent="0.25">
      <c r="A625" s="35">
        <v>44738</v>
      </c>
      <c r="B625" s="36">
        <v>15</v>
      </c>
      <c r="C625" s="18" t="str">
        <f t="shared" si="81"/>
        <v>44738_15</v>
      </c>
      <c r="D625" s="20">
        <v>194.2476851264185</v>
      </c>
      <c r="E625" s="20">
        <v>433.78735164271245</v>
      </c>
      <c r="F625" s="20">
        <v>421.13249970122786</v>
      </c>
      <c r="G625" s="20">
        <v>321.79425715558119</v>
      </c>
      <c r="H625" s="20">
        <v>0.10755511839792056</v>
      </c>
      <c r="I625" s="20">
        <v>1.1320054767119028</v>
      </c>
      <c r="J625" s="20">
        <v>0.34654180943024326</v>
      </c>
      <c r="K625" s="20">
        <v>-11.540896445256976</v>
      </c>
      <c r="L625" s="20">
        <v>-34.087404083952691</v>
      </c>
      <c r="M625" s="20">
        <v>-33.055316078220756</v>
      </c>
      <c r="N625" s="20">
        <v>-23.204718080885595</v>
      </c>
      <c r="O625" s="20">
        <v>-1.5716123019760102E-2</v>
      </c>
      <c r="P625" s="20">
        <v>-0.11787360475723237</v>
      </c>
      <c r="Q625" s="20">
        <v>-4.7009618405696035E-2</v>
      </c>
      <c r="R625" s="3">
        <f t="shared" si="82"/>
        <v>0</v>
      </c>
      <c r="S625" s="3">
        <f t="shared" si="83"/>
        <v>0</v>
      </c>
      <c r="T625" s="3">
        <f t="shared" si="84"/>
        <v>0</v>
      </c>
      <c r="U625" s="3">
        <f t="shared" si="85"/>
        <v>0</v>
      </c>
      <c r="V625" s="3">
        <f t="shared" si="86"/>
        <v>0</v>
      </c>
      <c r="W625" s="3">
        <f t="shared" si="87"/>
        <v>0</v>
      </c>
      <c r="X625" s="3">
        <f t="shared" si="88"/>
        <v>0</v>
      </c>
    </row>
    <row r="626" spans="1:24" x14ac:dyDescent="0.25">
      <c r="A626" s="35">
        <v>44738</v>
      </c>
      <c r="B626" s="36">
        <v>16</v>
      </c>
      <c r="C626" s="18" t="str">
        <f t="shared" si="81"/>
        <v>44738_16</v>
      </c>
      <c r="D626" s="20">
        <v>191.42976565274108</v>
      </c>
      <c r="E626" s="20">
        <v>426.9267888842985</v>
      </c>
      <c r="F626" s="20">
        <v>415.71349727000307</v>
      </c>
      <c r="G626" s="20">
        <v>316.74702852657566</v>
      </c>
      <c r="H626" s="20">
        <v>7.8677889300854467E-2</v>
      </c>
      <c r="I626" s="20">
        <v>0.97353772698737362</v>
      </c>
      <c r="J626" s="20">
        <v>0.25868360756297826</v>
      </c>
      <c r="K626" s="20">
        <v>-12.858693820869238</v>
      </c>
      <c r="L626" s="20">
        <v>-36.354402818338201</v>
      </c>
      <c r="M626" s="20">
        <v>-35.137017856992067</v>
      </c>
      <c r="N626" s="20">
        <v>-25.292181418552072</v>
      </c>
      <c r="O626" s="20">
        <v>-1.6584966231287825E-2</v>
      </c>
      <c r="P626" s="20">
        <v>-0.12497762488093177</v>
      </c>
      <c r="Q626" s="20">
        <v>-5.0119031074726372E-2</v>
      </c>
      <c r="R626" s="3">
        <f t="shared" si="82"/>
        <v>0</v>
      </c>
      <c r="S626" s="3">
        <f t="shared" si="83"/>
        <v>0</v>
      </c>
      <c r="T626" s="3">
        <f t="shared" si="84"/>
        <v>0</v>
      </c>
      <c r="U626" s="3">
        <f t="shared" si="85"/>
        <v>0</v>
      </c>
      <c r="V626" s="3">
        <f t="shared" si="86"/>
        <v>0</v>
      </c>
      <c r="W626" s="3">
        <f t="shared" si="87"/>
        <v>0</v>
      </c>
      <c r="X626" s="3">
        <f t="shared" si="88"/>
        <v>0</v>
      </c>
    </row>
    <row r="627" spans="1:24" x14ac:dyDescent="0.25">
      <c r="A627" s="35">
        <v>44738</v>
      </c>
      <c r="B627" s="36">
        <v>17</v>
      </c>
      <c r="C627" s="18" t="str">
        <f t="shared" si="81"/>
        <v>44738_17</v>
      </c>
      <c r="D627" s="20">
        <v>191.30416009788908</v>
      </c>
      <c r="E627" s="20">
        <v>427.42920175254767</v>
      </c>
      <c r="F627" s="20">
        <v>415.86901067350135</v>
      </c>
      <c r="G627" s="20">
        <v>315.78581506868886</v>
      </c>
      <c r="H627" s="20">
        <v>8.443214573703009E-2</v>
      </c>
      <c r="I627" s="20">
        <v>0.98589887712905366</v>
      </c>
      <c r="J627" s="20">
        <v>0.27420993609414374</v>
      </c>
      <c r="K627" s="20">
        <v>-14.895494647209485</v>
      </c>
      <c r="L627" s="20">
        <v>-39.828655889261618</v>
      </c>
      <c r="M627" s="20">
        <v>-38.353545623706971</v>
      </c>
      <c r="N627" s="20">
        <v>-28.266615519005526</v>
      </c>
      <c r="O627" s="20">
        <v>-1.6659615751331371E-2</v>
      </c>
      <c r="P627" s="20">
        <v>-0.13295050853030155</v>
      </c>
      <c r="Q627" s="20">
        <v>-5.4716391505360548E-2</v>
      </c>
      <c r="R627" s="3">
        <f t="shared" si="82"/>
        <v>0</v>
      </c>
      <c r="S627" s="3">
        <f t="shared" si="83"/>
        <v>0</v>
      </c>
      <c r="T627" s="3">
        <f t="shared" si="84"/>
        <v>0</v>
      </c>
      <c r="U627" s="3">
        <f t="shared" si="85"/>
        <v>0</v>
      </c>
      <c r="V627" s="3">
        <f t="shared" si="86"/>
        <v>0</v>
      </c>
      <c r="W627" s="3">
        <f t="shared" si="87"/>
        <v>0</v>
      </c>
      <c r="X627" s="3">
        <f t="shared" si="88"/>
        <v>0</v>
      </c>
    </row>
    <row r="628" spans="1:24" x14ac:dyDescent="0.25">
      <c r="A628" s="35">
        <v>44738</v>
      </c>
      <c r="B628" s="36">
        <v>18</v>
      </c>
      <c r="C628" s="18" t="str">
        <f t="shared" si="81"/>
        <v>44738_18</v>
      </c>
      <c r="D628" s="20">
        <v>201.98242718634415</v>
      </c>
      <c r="E628" s="20">
        <v>450.12946817549027</v>
      </c>
      <c r="F628" s="20">
        <v>439.72955611340029</v>
      </c>
      <c r="G628" s="20">
        <v>333.99517885001092</v>
      </c>
      <c r="H628" s="20">
        <v>0.10636211223567146</v>
      </c>
      <c r="I628" s="20">
        <v>1.095975157952825</v>
      </c>
      <c r="J628" s="20">
        <v>0.33866748243157196</v>
      </c>
      <c r="K628" s="20">
        <v>-15.953969501116251</v>
      </c>
      <c r="L628" s="20">
        <v>-40.997237543809291</v>
      </c>
      <c r="M628" s="20">
        <v>-38.801282380861224</v>
      </c>
      <c r="N628" s="20">
        <v>-29.177547318517817</v>
      </c>
      <c r="O628" s="20">
        <v>-1.8440551601656807E-2</v>
      </c>
      <c r="P628" s="20">
        <v>-0.15002866219735492</v>
      </c>
      <c r="Q628" s="20">
        <v>-6.0152912621504719E-2</v>
      </c>
      <c r="R628" s="3">
        <f t="shared" si="82"/>
        <v>0</v>
      </c>
      <c r="S628" s="3">
        <f t="shared" si="83"/>
        <v>0</v>
      </c>
      <c r="T628" s="3">
        <f t="shared" si="84"/>
        <v>0</v>
      </c>
      <c r="U628" s="3">
        <f t="shared" si="85"/>
        <v>0</v>
      </c>
      <c r="V628" s="3">
        <f t="shared" si="86"/>
        <v>0</v>
      </c>
      <c r="W628" s="3">
        <f t="shared" si="87"/>
        <v>0</v>
      </c>
      <c r="X628" s="3">
        <f t="shared" si="88"/>
        <v>0</v>
      </c>
    </row>
    <row r="629" spans="1:24" x14ac:dyDescent="0.25">
      <c r="A629" s="35">
        <v>44738</v>
      </c>
      <c r="B629" s="36">
        <v>19</v>
      </c>
      <c r="C629" s="18" t="str">
        <f t="shared" si="81"/>
        <v>44738_19</v>
      </c>
      <c r="D629" s="20">
        <v>227.68718908398296</v>
      </c>
      <c r="E629" s="20">
        <v>507.20650540609904</v>
      </c>
      <c r="F629" s="20">
        <v>499.82474893369056</v>
      </c>
      <c r="G629" s="20">
        <v>378.56476844196561</v>
      </c>
      <c r="H629" s="20">
        <v>0.13621278232476489</v>
      </c>
      <c r="I629" s="20">
        <v>1.3423219036390208</v>
      </c>
      <c r="J629" s="20">
        <v>0.4261360149698793</v>
      </c>
      <c r="K629" s="20">
        <v>-14.089445282264972</v>
      </c>
      <c r="L629" s="20">
        <v>-35.739728937146182</v>
      </c>
      <c r="M629" s="20">
        <v>-31.219521378112383</v>
      </c>
      <c r="N629" s="20">
        <v>-24.888730811742569</v>
      </c>
      <c r="O629" s="20">
        <v>-2.2313777655029857E-2</v>
      </c>
      <c r="P629" s="20">
        <v>-0.16402177219359576</v>
      </c>
      <c r="Q629" s="20">
        <v>-7.1609340051080078E-2</v>
      </c>
      <c r="R629" s="3">
        <f t="shared" si="82"/>
        <v>0</v>
      </c>
      <c r="S629" s="3">
        <f t="shared" si="83"/>
        <v>0</v>
      </c>
      <c r="T629" s="3">
        <f t="shared" si="84"/>
        <v>0</v>
      </c>
      <c r="U629" s="3">
        <f t="shared" si="85"/>
        <v>0</v>
      </c>
      <c r="V629" s="3">
        <f t="shared" si="86"/>
        <v>0</v>
      </c>
      <c r="W629" s="3">
        <f t="shared" si="87"/>
        <v>0</v>
      </c>
      <c r="X629" s="3">
        <f t="shared" si="88"/>
        <v>0</v>
      </c>
    </row>
    <row r="630" spans="1:24" x14ac:dyDescent="0.25">
      <c r="A630" s="35">
        <v>44738</v>
      </c>
      <c r="B630" s="36">
        <v>20</v>
      </c>
      <c r="C630" s="18" t="str">
        <f t="shared" si="81"/>
        <v>44738_20</v>
      </c>
      <c r="D630" s="20">
        <v>234.92731601278152</v>
      </c>
      <c r="E630" s="20">
        <v>525.15137501521122</v>
      </c>
      <c r="F630" s="20">
        <v>518.65627580458897</v>
      </c>
      <c r="G630" s="20">
        <v>392.30202369615614</v>
      </c>
      <c r="H630" s="20">
        <v>0.14284694905477677</v>
      </c>
      <c r="I630" s="20">
        <v>1.3822393827355663</v>
      </c>
      <c r="J630" s="20">
        <v>0.44561986535450798</v>
      </c>
      <c r="K630" s="20">
        <v>-14.258264906689803</v>
      </c>
      <c r="L630" s="20">
        <v>-35.41402082290665</v>
      </c>
      <c r="M630" s="20">
        <v>-30.885571521730782</v>
      </c>
      <c r="N630" s="20">
        <v>-24.910336562265343</v>
      </c>
      <c r="O630" s="20">
        <v>-2.3826851596418789E-2</v>
      </c>
      <c r="P630" s="20">
        <v>-0.16515904399890358</v>
      </c>
      <c r="Q630" s="20">
        <v>-7.5942515539839495E-2</v>
      </c>
      <c r="R630" s="3">
        <f t="shared" si="82"/>
        <v>0</v>
      </c>
      <c r="S630" s="3">
        <f t="shared" si="83"/>
        <v>0</v>
      </c>
      <c r="T630" s="3">
        <f t="shared" si="84"/>
        <v>0</v>
      </c>
      <c r="U630" s="3">
        <f t="shared" si="85"/>
        <v>0</v>
      </c>
      <c r="V630" s="3">
        <f t="shared" si="86"/>
        <v>0</v>
      </c>
      <c r="W630" s="3">
        <f t="shared" si="87"/>
        <v>0</v>
      </c>
      <c r="X630" s="3">
        <f t="shared" si="88"/>
        <v>0</v>
      </c>
    </row>
    <row r="631" spans="1:24" x14ac:dyDescent="0.25">
      <c r="A631" s="35">
        <v>44738</v>
      </c>
      <c r="B631" s="36">
        <v>21</v>
      </c>
      <c r="C631" s="18" t="str">
        <f t="shared" si="81"/>
        <v>44738_21</v>
      </c>
      <c r="D631" s="20">
        <v>236.21709222404041</v>
      </c>
      <c r="E631" s="20">
        <v>531.89320160304476</v>
      </c>
      <c r="F631" s="20">
        <v>524.80893295888166</v>
      </c>
      <c r="G631" s="20">
        <v>396.17589213605305</v>
      </c>
      <c r="H631" s="20">
        <v>0.14639593455034652</v>
      </c>
      <c r="I631" s="20">
        <v>1.40104956357223</v>
      </c>
      <c r="J631" s="20">
        <v>0.45733774229747692</v>
      </c>
      <c r="K631" s="20">
        <v>-15.121968528363659</v>
      </c>
      <c r="L631" s="20">
        <v>-36.62965994608588</v>
      </c>
      <c r="M631" s="20">
        <v>-32.05620274795919</v>
      </c>
      <c r="N631" s="20">
        <v>-26.09972443518425</v>
      </c>
      <c r="O631" s="20">
        <v>-2.4699172570890399E-2</v>
      </c>
      <c r="P631" s="20">
        <v>-0.16862911836446462</v>
      </c>
      <c r="Q631" s="20">
        <v>-7.8327878624431926E-2</v>
      </c>
      <c r="R631" s="3">
        <f t="shared" si="82"/>
        <v>0</v>
      </c>
      <c r="S631" s="3">
        <f t="shared" si="83"/>
        <v>0</v>
      </c>
      <c r="T631" s="3">
        <f t="shared" si="84"/>
        <v>0</v>
      </c>
      <c r="U631" s="3">
        <f t="shared" si="85"/>
        <v>0</v>
      </c>
      <c r="V631" s="3">
        <f t="shared" si="86"/>
        <v>0</v>
      </c>
      <c r="W631" s="3">
        <f t="shared" si="87"/>
        <v>0</v>
      </c>
      <c r="X631" s="3">
        <f t="shared" si="88"/>
        <v>0</v>
      </c>
    </row>
    <row r="632" spans="1:24" x14ac:dyDescent="0.25">
      <c r="A632" s="35">
        <v>44738</v>
      </c>
      <c r="B632" s="36">
        <v>22</v>
      </c>
      <c r="C632" s="18" t="str">
        <f t="shared" si="81"/>
        <v>44738_22</v>
      </c>
      <c r="D632" s="20">
        <v>232.6158899353531</v>
      </c>
      <c r="E632" s="20">
        <v>529.12712723246113</v>
      </c>
      <c r="F632" s="20">
        <v>522.3045536901011</v>
      </c>
      <c r="G632" s="20">
        <v>391.3159018514836</v>
      </c>
      <c r="H632" s="20">
        <v>0.14217596438398988</v>
      </c>
      <c r="I632" s="20">
        <v>1.3737837274208557</v>
      </c>
      <c r="J632" s="20">
        <v>0.44437471726645977</v>
      </c>
      <c r="K632" s="20">
        <v>-13.510041869469744</v>
      </c>
      <c r="L632" s="20">
        <v>-33.039615488351359</v>
      </c>
      <c r="M632" s="20">
        <v>-28.891818088796303</v>
      </c>
      <c r="N632" s="20">
        <v>-22.662640349985896</v>
      </c>
      <c r="O632" s="20">
        <v>-2.5267333933352214E-2</v>
      </c>
      <c r="P632" s="20">
        <v>-0.17427682496728095</v>
      </c>
      <c r="Q632" s="20">
        <v>-8.0068373370845686E-2</v>
      </c>
      <c r="R632" s="3">
        <f t="shared" si="82"/>
        <v>0</v>
      </c>
      <c r="S632" s="3">
        <f t="shared" si="83"/>
        <v>0</v>
      </c>
      <c r="T632" s="3">
        <f t="shared" si="84"/>
        <v>0</v>
      </c>
      <c r="U632" s="3">
        <f t="shared" si="85"/>
        <v>0</v>
      </c>
      <c r="V632" s="3">
        <f t="shared" si="86"/>
        <v>0</v>
      </c>
      <c r="W632" s="3">
        <f t="shared" si="87"/>
        <v>0</v>
      </c>
      <c r="X632" s="3">
        <f t="shared" si="88"/>
        <v>0</v>
      </c>
    </row>
    <row r="633" spans="1:24" x14ac:dyDescent="0.25">
      <c r="A633" s="35">
        <v>44738</v>
      </c>
      <c r="B633" s="36">
        <v>23</v>
      </c>
      <c r="C633" s="18" t="str">
        <f t="shared" si="81"/>
        <v>44738_23</v>
      </c>
      <c r="D633" s="20">
        <v>220.35573022375448</v>
      </c>
      <c r="E633" s="20">
        <v>503.81342182069056</v>
      </c>
      <c r="F633" s="20">
        <v>497.49310658129798</v>
      </c>
      <c r="G633" s="20">
        <v>371.35436575137726</v>
      </c>
      <c r="H633" s="20">
        <v>0.13353336678177477</v>
      </c>
      <c r="I633" s="20">
        <v>1.2934145387216447</v>
      </c>
      <c r="J633" s="20">
        <v>0.41885794541401</v>
      </c>
      <c r="K633" s="20">
        <v>-14.76451034775355</v>
      </c>
      <c r="L633" s="20">
        <v>-36.207998206856033</v>
      </c>
      <c r="M633" s="20">
        <v>-32.23597711311146</v>
      </c>
      <c r="N633" s="20">
        <v>-24.531125200459101</v>
      </c>
      <c r="O633" s="20">
        <v>-2.6769809205834771E-2</v>
      </c>
      <c r="P633" s="20">
        <v>-0.18706443286038496</v>
      </c>
      <c r="Q633" s="20">
        <v>-8.448421694751955E-2</v>
      </c>
      <c r="R633" s="3">
        <f t="shared" si="82"/>
        <v>0</v>
      </c>
      <c r="S633" s="3">
        <f t="shared" si="83"/>
        <v>0</v>
      </c>
      <c r="T633" s="3">
        <f t="shared" si="84"/>
        <v>0</v>
      </c>
      <c r="U633" s="3">
        <f t="shared" si="85"/>
        <v>0</v>
      </c>
      <c r="V633" s="3">
        <f t="shared" si="86"/>
        <v>0</v>
      </c>
      <c r="W633" s="3">
        <f t="shared" si="87"/>
        <v>0</v>
      </c>
      <c r="X633" s="3">
        <f t="shared" si="88"/>
        <v>0</v>
      </c>
    </row>
    <row r="634" spans="1:24" x14ac:dyDescent="0.25">
      <c r="A634" s="35">
        <v>44738</v>
      </c>
      <c r="B634" s="36">
        <v>24</v>
      </c>
      <c r="C634" s="18" t="str">
        <f t="shared" si="81"/>
        <v>44738_24</v>
      </c>
      <c r="D634" s="20">
        <v>200.95368626625751</v>
      </c>
      <c r="E634" s="20">
        <v>459.48788909610613</v>
      </c>
      <c r="F634" s="20">
        <v>452.15741806165647</v>
      </c>
      <c r="G634" s="20">
        <v>337.61135001353728</v>
      </c>
      <c r="H634" s="20">
        <v>0.11754854117736176</v>
      </c>
      <c r="I634" s="20">
        <v>1.1647587241519652</v>
      </c>
      <c r="J634" s="20">
        <v>0.37011331298841876</v>
      </c>
      <c r="K634" s="20">
        <v>-13.043375575586822</v>
      </c>
      <c r="L634" s="20">
        <v>-31.956921498154266</v>
      </c>
      <c r="M634" s="20">
        <v>-26.750183645753914</v>
      </c>
      <c r="N634" s="20">
        <v>-19.823546684623469</v>
      </c>
      <c r="O634" s="20">
        <v>-2.5902240990943234E-2</v>
      </c>
      <c r="P634" s="20">
        <v>-0.18758178986203941</v>
      </c>
      <c r="Q634" s="20">
        <v>-8.16152809975772E-2</v>
      </c>
      <c r="R634" s="3">
        <f t="shared" si="82"/>
        <v>0</v>
      </c>
      <c r="S634" s="3">
        <f t="shared" si="83"/>
        <v>0</v>
      </c>
      <c r="T634" s="3">
        <f t="shared" si="84"/>
        <v>0</v>
      </c>
      <c r="U634" s="3">
        <f t="shared" si="85"/>
        <v>0</v>
      </c>
      <c r="V634" s="3">
        <f t="shared" si="86"/>
        <v>0</v>
      </c>
      <c r="W634" s="3">
        <f t="shared" si="87"/>
        <v>0</v>
      </c>
      <c r="X634" s="3">
        <f t="shared" si="88"/>
        <v>0</v>
      </c>
    </row>
    <row r="635" spans="1:24" x14ac:dyDescent="0.25">
      <c r="A635" s="35">
        <v>44739</v>
      </c>
      <c r="B635" s="36">
        <v>1</v>
      </c>
      <c r="C635" s="18" t="str">
        <f t="shared" si="81"/>
        <v>44739_1</v>
      </c>
      <c r="D635" s="20">
        <v>177.42399591440392</v>
      </c>
      <c r="E635" s="20">
        <v>402.09104621382875</v>
      </c>
      <c r="F635" s="20">
        <v>391.68827175075364</v>
      </c>
      <c r="G635" s="20">
        <v>295.35319485309782</v>
      </c>
      <c r="H635" s="20">
        <v>0.10635699561287786</v>
      </c>
      <c r="I635" s="20">
        <v>1.0354953326959091</v>
      </c>
      <c r="J635" s="20">
        <v>0.33658453911916147</v>
      </c>
      <c r="K635" s="20">
        <v>-14.66840677808792</v>
      </c>
      <c r="L635" s="20">
        <v>-35.497580809367392</v>
      </c>
      <c r="M635" s="20">
        <v>-30.10038441424604</v>
      </c>
      <c r="N635" s="20">
        <v>-22.014508284759248</v>
      </c>
      <c r="O635" s="20">
        <v>-2.5638317535415005E-2</v>
      </c>
      <c r="P635" s="20">
        <v>-0.19320748473474447</v>
      </c>
      <c r="Q635" s="20">
        <v>-8.0649341191112722E-2</v>
      </c>
      <c r="R635" s="3">
        <f t="shared" si="82"/>
        <v>0</v>
      </c>
      <c r="S635" s="3">
        <f t="shared" si="83"/>
        <v>0</v>
      </c>
      <c r="T635" s="3">
        <f t="shared" si="84"/>
        <v>0</v>
      </c>
      <c r="U635" s="3">
        <f t="shared" si="85"/>
        <v>0</v>
      </c>
      <c r="V635" s="3">
        <f t="shared" si="86"/>
        <v>0</v>
      </c>
      <c r="W635" s="3">
        <f t="shared" si="87"/>
        <v>0</v>
      </c>
      <c r="X635" s="3">
        <f t="shared" si="88"/>
        <v>0</v>
      </c>
    </row>
    <row r="636" spans="1:24" x14ac:dyDescent="0.25">
      <c r="A636" s="35">
        <v>44739</v>
      </c>
      <c r="B636" s="36">
        <v>2</v>
      </c>
      <c r="C636" s="18" t="str">
        <f t="shared" si="81"/>
        <v>44739_2</v>
      </c>
      <c r="D636" s="20">
        <v>154.73618293012049</v>
      </c>
      <c r="E636" s="20">
        <v>345.03499764459923</v>
      </c>
      <c r="F636" s="20">
        <v>332.05003633988218</v>
      </c>
      <c r="G636" s="20">
        <v>253.986091938692</v>
      </c>
      <c r="H636" s="20">
        <v>9.8257988672891886E-2</v>
      </c>
      <c r="I636" s="20">
        <v>0.9215238405961913</v>
      </c>
      <c r="J636" s="20">
        <v>0.31237045488977816</v>
      </c>
      <c r="K636" s="20">
        <v>-15.226083606240026</v>
      </c>
      <c r="L636" s="20">
        <v>-37.868742709596404</v>
      </c>
      <c r="M636" s="20">
        <v>-32.940141133902685</v>
      </c>
      <c r="N636" s="20">
        <v>-22.843489057804028</v>
      </c>
      <c r="O636" s="20">
        <v>-2.573509061317332E-2</v>
      </c>
      <c r="P636" s="20">
        <v>-0.2001047389315207</v>
      </c>
      <c r="Q636" s="20">
        <v>-8.087736444289613E-2</v>
      </c>
      <c r="R636" s="3">
        <f t="shared" si="82"/>
        <v>0</v>
      </c>
      <c r="S636" s="3">
        <f t="shared" si="83"/>
        <v>0</v>
      </c>
      <c r="T636" s="3">
        <f t="shared" si="84"/>
        <v>0</v>
      </c>
      <c r="U636" s="3">
        <f t="shared" si="85"/>
        <v>0</v>
      </c>
      <c r="V636" s="3">
        <f t="shared" si="86"/>
        <v>0</v>
      </c>
      <c r="W636" s="3">
        <f t="shared" si="87"/>
        <v>0</v>
      </c>
      <c r="X636" s="3">
        <f t="shared" si="88"/>
        <v>0</v>
      </c>
    </row>
    <row r="637" spans="1:24" x14ac:dyDescent="0.25">
      <c r="A637" s="35">
        <v>44739</v>
      </c>
      <c r="B637" s="36">
        <v>3</v>
      </c>
      <c r="C637" s="18" t="str">
        <f t="shared" si="81"/>
        <v>44739_3</v>
      </c>
      <c r="D637" s="20">
        <v>139.16307977679602</v>
      </c>
      <c r="E637" s="20">
        <v>303.59098603303903</v>
      </c>
      <c r="F637" s="20">
        <v>288.49737703880425</v>
      </c>
      <c r="G637" s="20">
        <v>223.75617477025293</v>
      </c>
      <c r="H637" s="20">
        <v>9.1850056262168842E-2</v>
      </c>
      <c r="I637" s="20">
        <v>0.85131174210647065</v>
      </c>
      <c r="J637" s="20">
        <v>0.2926930440135751</v>
      </c>
      <c r="K637" s="20">
        <v>-15.088017182599316</v>
      </c>
      <c r="L637" s="20">
        <v>-39.072572143568905</v>
      </c>
      <c r="M637" s="20">
        <v>-34.537096267253794</v>
      </c>
      <c r="N637" s="20">
        <v>-23.057671698838238</v>
      </c>
      <c r="O637" s="20">
        <v>-2.5758438522663477E-2</v>
      </c>
      <c r="P637" s="20">
        <v>-0.20070573969966082</v>
      </c>
      <c r="Q637" s="20">
        <v>-8.0836811331206376E-2</v>
      </c>
      <c r="R637" s="3">
        <f t="shared" si="82"/>
        <v>0</v>
      </c>
      <c r="S637" s="3">
        <f t="shared" si="83"/>
        <v>0</v>
      </c>
      <c r="T637" s="3">
        <f t="shared" si="84"/>
        <v>0</v>
      </c>
      <c r="U637" s="3">
        <f t="shared" si="85"/>
        <v>0</v>
      </c>
      <c r="V637" s="3">
        <f t="shared" si="86"/>
        <v>0</v>
      </c>
      <c r="W637" s="3">
        <f t="shared" si="87"/>
        <v>0</v>
      </c>
      <c r="X637" s="3">
        <f t="shared" si="88"/>
        <v>0</v>
      </c>
    </row>
    <row r="638" spans="1:24" x14ac:dyDescent="0.25">
      <c r="A638" s="35">
        <v>44739</v>
      </c>
      <c r="B638" s="36">
        <v>4</v>
      </c>
      <c r="C638" s="18" t="str">
        <f t="shared" si="81"/>
        <v>44739_4</v>
      </c>
      <c r="D638" s="20">
        <v>129.55307519611623</v>
      </c>
      <c r="E638" s="20">
        <v>277.39769800869402</v>
      </c>
      <c r="F638" s="20">
        <v>261.28727055394592</v>
      </c>
      <c r="G638" s="20">
        <v>204.72977356544203</v>
      </c>
      <c r="H638" s="20">
        <v>9.119545987604874E-2</v>
      </c>
      <c r="I638" s="20">
        <v>0.80957840338697606</v>
      </c>
      <c r="J638" s="20">
        <v>0.29008916281248381</v>
      </c>
      <c r="K638" s="20">
        <v>-15.347121797045794</v>
      </c>
      <c r="L638" s="20">
        <v>-39.964932353825006</v>
      </c>
      <c r="M638" s="20">
        <v>-35.678540622166942</v>
      </c>
      <c r="N638" s="20">
        <v>-24.019407483072833</v>
      </c>
      <c r="O638" s="20">
        <v>-2.4370470973914524E-2</v>
      </c>
      <c r="P638" s="20">
        <v>-0.20109510133640798</v>
      </c>
      <c r="Q638" s="20">
        <v>-7.6728468372687209E-2</v>
      </c>
      <c r="R638" s="3">
        <f t="shared" si="82"/>
        <v>0</v>
      </c>
      <c r="S638" s="3">
        <f t="shared" si="83"/>
        <v>0</v>
      </c>
      <c r="T638" s="3">
        <f t="shared" si="84"/>
        <v>0</v>
      </c>
      <c r="U638" s="3">
        <f t="shared" si="85"/>
        <v>0</v>
      </c>
      <c r="V638" s="3">
        <f t="shared" si="86"/>
        <v>0</v>
      </c>
      <c r="W638" s="3">
        <f t="shared" si="87"/>
        <v>0</v>
      </c>
      <c r="X638" s="3">
        <f t="shared" si="88"/>
        <v>0</v>
      </c>
    </row>
    <row r="639" spans="1:24" x14ac:dyDescent="0.25">
      <c r="A639" s="35">
        <v>44739</v>
      </c>
      <c r="B639" s="36">
        <v>5</v>
      </c>
      <c r="C639" s="18" t="str">
        <f t="shared" si="81"/>
        <v>44739_5</v>
      </c>
      <c r="D639" s="20">
        <v>123.69488798867258</v>
      </c>
      <c r="E639" s="20">
        <v>262.7698462085387</v>
      </c>
      <c r="F639" s="20">
        <v>245.95862069073061</v>
      </c>
      <c r="G639" s="20">
        <v>194.14477497087998</v>
      </c>
      <c r="H639" s="20">
        <v>9.2810792941856513E-2</v>
      </c>
      <c r="I639" s="20">
        <v>0.79673954049394535</v>
      </c>
      <c r="J639" s="20">
        <v>0.29419198276605318</v>
      </c>
      <c r="K639" s="20">
        <v>-15.590773038148717</v>
      </c>
      <c r="L639" s="20">
        <v>-40.32920369671136</v>
      </c>
      <c r="M639" s="20">
        <v>-36.01670470869832</v>
      </c>
      <c r="N639" s="20">
        <v>-24.081001255116931</v>
      </c>
      <c r="O639" s="20">
        <v>-2.4118317856893261E-2</v>
      </c>
      <c r="P639" s="20">
        <v>-0.20286940868204467</v>
      </c>
      <c r="Q639" s="20">
        <v>-7.5978830477762271E-2</v>
      </c>
      <c r="R639" s="3">
        <f t="shared" si="82"/>
        <v>0</v>
      </c>
      <c r="S639" s="3">
        <f t="shared" si="83"/>
        <v>0</v>
      </c>
      <c r="T639" s="3">
        <f t="shared" si="84"/>
        <v>0</v>
      </c>
      <c r="U639" s="3">
        <f t="shared" si="85"/>
        <v>0</v>
      </c>
      <c r="V639" s="3">
        <f t="shared" si="86"/>
        <v>0</v>
      </c>
      <c r="W639" s="3">
        <f t="shared" si="87"/>
        <v>0</v>
      </c>
      <c r="X639" s="3">
        <f t="shared" si="88"/>
        <v>0</v>
      </c>
    </row>
    <row r="640" spans="1:24" x14ac:dyDescent="0.25">
      <c r="A640" s="35">
        <v>44739</v>
      </c>
      <c r="B640" s="36">
        <v>6</v>
      </c>
      <c r="C640" s="18" t="str">
        <f t="shared" si="81"/>
        <v>44739_6</v>
      </c>
      <c r="D640" s="20">
        <v>123.14242078599997</v>
      </c>
      <c r="E640" s="20">
        <v>258.79849309504664</v>
      </c>
      <c r="F640" s="20">
        <v>241.4971114068405</v>
      </c>
      <c r="G640" s="20">
        <v>192.30083082220906</v>
      </c>
      <c r="H640" s="20">
        <v>9.1305259027634034E-2</v>
      </c>
      <c r="I640" s="20">
        <v>0.78171150320644189</v>
      </c>
      <c r="J640" s="20">
        <v>0.29043139543244689</v>
      </c>
      <c r="K640" s="20">
        <v>-15.342930597892149</v>
      </c>
      <c r="L640" s="20">
        <v>-40.145160720184265</v>
      </c>
      <c r="M640" s="20">
        <v>-35.978429639174792</v>
      </c>
      <c r="N640" s="20">
        <v>-23.609929275349948</v>
      </c>
      <c r="O640" s="20">
        <v>-2.5142054267436518E-2</v>
      </c>
      <c r="P640" s="20">
        <v>-0.20972917277508299</v>
      </c>
      <c r="Q640" s="20">
        <v>-7.9006227607876234E-2</v>
      </c>
      <c r="R640" s="3">
        <f t="shared" si="82"/>
        <v>0</v>
      </c>
      <c r="S640" s="3">
        <f t="shared" si="83"/>
        <v>0</v>
      </c>
      <c r="T640" s="3">
        <f t="shared" si="84"/>
        <v>0</v>
      </c>
      <c r="U640" s="3">
        <f t="shared" si="85"/>
        <v>0</v>
      </c>
      <c r="V640" s="3">
        <f t="shared" si="86"/>
        <v>0</v>
      </c>
      <c r="W640" s="3">
        <f t="shared" si="87"/>
        <v>0</v>
      </c>
      <c r="X640" s="3">
        <f t="shared" si="88"/>
        <v>0</v>
      </c>
    </row>
    <row r="641" spans="1:24" x14ac:dyDescent="0.25">
      <c r="A641" s="35">
        <v>44739</v>
      </c>
      <c r="B641" s="36">
        <v>7</v>
      </c>
      <c r="C641" s="18" t="str">
        <f t="shared" si="81"/>
        <v>44739_7</v>
      </c>
      <c r="D641" s="20">
        <v>127.22048674893954</v>
      </c>
      <c r="E641" s="20">
        <v>264.96515825508465</v>
      </c>
      <c r="F641" s="20">
        <v>246.60315024823822</v>
      </c>
      <c r="G641" s="20">
        <v>197.98976780166254</v>
      </c>
      <c r="H641" s="20">
        <v>9.5581884786027235E-2</v>
      </c>
      <c r="I641" s="20">
        <v>0.81370267739971736</v>
      </c>
      <c r="J641" s="20">
        <v>0.30264222818867126</v>
      </c>
      <c r="K641" s="20">
        <v>-14.758831712345106</v>
      </c>
      <c r="L641" s="20">
        <v>-40.064875421025626</v>
      </c>
      <c r="M641" s="20">
        <v>-36.455736979863417</v>
      </c>
      <c r="N641" s="20">
        <v>-22.772024401756326</v>
      </c>
      <c r="O641" s="20">
        <v>-2.5496608306769107E-2</v>
      </c>
      <c r="P641" s="20">
        <v>-0.20873516930115701</v>
      </c>
      <c r="Q641" s="20">
        <v>-7.9973330750874747E-2</v>
      </c>
      <c r="R641" s="3">
        <f t="shared" si="82"/>
        <v>0</v>
      </c>
      <c r="S641" s="3">
        <f t="shared" si="83"/>
        <v>0</v>
      </c>
      <c r="T641" s="3">
        <f t="shared" si="84"/>
        <v>0</v>
      </c>
      <c r="U641" s="3">
        <f t="shared" si="85"/>
        <v>0</v>
      </c>
      <c r="V641" s="3">
        <f t="shared" si="86"/>
        <v>0</v>
      </c>
      <c r="W641" s="3">
        <f t="shared" si="87"/>
        <v>0</v>
      </c>
      <c r="X641" s="3">
        <f t="shared" si="88"/>
        <v>0</v>
      </c>
    </row>
    <row r="642" spans="1:24" x14ac:dyDescent="0.25">
      <c r="A642" s="35">
        <v>44739</v>
      </c>
      <c r="B642" s="36">
        <v>8</v>
      </c>
      <c r="C642" s="18" t="str">
        <f t="shared" si="81"/>
        <v>44739_8</v>
      </c>
      <c r="D642" s="20">
        <v>133.68565127465985</v>
      </c>
      <c r="E642" s="20">
        <v>277.71801191341137</v>
      </c>
      <c r="F642" s="20">
        <v>258.25517441305465</v>
      </c>
      <c r="G642" s="20">
        <v>208.50247500429467</v>
      </c>
      <c r="H642" s="20">
        <v>0.1001337514073776</v>
      </c>
      <c r="I642" s="20">
        <v>0.84328928440040962</v>
      </c>
      <c r="J642" s="20">
        <v>0.31635699908420795</v>
      </c>
      <c r="K642" s="20">
        <v>-13.576187780196387</v>
      </c>
      <c r="L642" s="20">
        <v>-37.907683215855322</v>
      </c>
      <c r="M642" s="20">
        <v>-35.233638396749193</v>
      </c>
      <c r="N642" s="20">
        <v>-21.078780500667634</v>
      </c>
      <c r="O642" s="20">
        <v>-2.4312862257374831E-2</v>
      </c>
      <c r="P642" s="20">
        <v>-0.20061949055394429</v>
      </c>
      <c r="Q642" s="20">
        <v>-7.6862024220779174E-2</v>
      </c>
      <c r="R642" s="3">
        <f t="shared" si="82"/>
        <v>0</v>
      </c>
      <c r="S642" s="3">
        <f t="shared" si="83"/>
        <v>0</v>
      </c>
      <c r="T642" s="3">
        <f t="shared" si="84"/>
        <v>0</v>
      </c>
      <c r="U642" s="3">
        <f t="shared" si="85"/>
        <v>0</v>
      </c>
      <c r="V642" s="3">
        <f t="shared" si="86"/>
        <v>0</v>
      </c>
      <c r="W642" s="3">
        <f t="shared" si="87"/>
        <v>0</v>
      </c>
      <c r="X642" s="3">
        <f t="shared" si="88"/>
        <v>0</v>
      </c>
    </row>
    <row r="643" spans="1:24" x14ac:dyDescent="0.25">
      <c r="A643" s="35">
        <v>44739</v>
      </c>
      <c r="B643" s="36">
        <v>9</v>
      </c>
      <c r="C643" s="18" t="str">
        <f t="shared" si="81"/>
        <v>44739_9</v>
      </c>
      <c r="D643" s="20">
        <v>142.30669315051065</v>
      </c>
      <c r="E643" s="20">
        <v>297.35781212514706</v>
      </c>
      <c r="F643" s="20">
        <v>278.22416065960419</v>
      </c>
      <c r="G643" s="20">
        <v>224.75498331024946</v>
      </c>
      <c r="H643" s="20">
        <v>0.12105697073352562</v>
      </c>
      <c r="I643" s="20">
        <v>0.9820022342398228</v>
      </c>
      <c r="J643" s="20">
        <v>0.37824642634616468</v>
      </c>
      <c r="K643" s="20">
        <v>-11.849338998572689</v>
      </c>
      <c r="L643" s="20">
        <v>-35.804258527677483</v>
      </c>
      <c r="M643" s="20">
        <v>-35.275092395686428</v>
      </c>
      <c r="N643" s="20">
        <v>-19.960126409745993</v>
      </c>
      <c r="O643" s="20">
        <v>-8.0264899859168841E-3</v>
      </c>
      <c r="P643" s="20">
        <v>-0.1175638892601573</v>
      </c>
      <c r="Q643" s="20">
        <v>-3.0121414842507147E-2</v>
      </c>
      <c r="R643" s="3">
        <f t="shared" si="82"/>
        <v>0</v>
      </c>
      <c r="S643" s="3">
        <f t="shared" si="83"/>
        <v>0</v>
      </c>
      <c r="T643" s="3">
        <f t="shared" si="84"/>
        <v>0</v>
      </c>
      <c r="U643" s="3">
        <f t="shared" si="85"/>
        <v>0</v>
      </c>
      <c r="V643" s="3">
        <f t="shared" si="86"/>
        <v>0</v>
      </c>
      <c r="W643" s="3">
        <f t="shared" si="87"/>
        <v>0</v>
      </c>
      <c r="X643" s="3">
        <f t="shared" si="88"/>
        <v>0</v>
      </c>
    </row>
    <row r="644" spans="1:24" x14ac:dyDescent="0.25">
      <c r="A644" s="35">
        <v>44739</v>
      </c>
      <c r="B644" s="36">
        <v>10</v>
      </c>
      <c r="C644" s="18" t="str">
        <f t="shared" si="81"/>
        <v>44739_10</v>
      </c>
      <c r="D644" s="20">
        <v>161.52362298792093</v>
      </c>
      <c r="E644" s="20">
        <v>344.67950092854528</v>
      </c>
      <c r="F644" s="20">
        <v>326.14105135829624</v>
      </c>
      <c r="G644" s="20">
        <v>260.59560111532085</v>
      </c>
      <c r="H644" s="20">
        <v>0.18675801125260993</v>
      </c>
      <c r="I644" s="20">
        <v>1.3752507229930224</v>
      </c>
      <c r="J644" s="20">
        <v>0.56866583892432265</v>
      </c>
      <c r="K644" s="20">
        <v>-11.330264680192276</v>
      </c>
      <c r="L644" s="20">
        <v>-39.362894451132867</v>
      </c>
      <c r="M644" s="20">
        <v>-41.702503545952794</v>
      </c>
      <c r="N644" s="20">
        <v>-23.066480075867531</v>
      </c>
      <c r="O644" s="20">
        <v>2.3342990793881635E-2</v>
      </c>
      <c r="P644" s="20">
        <v>1.9822095429330434E-2</v>
      </c>
      <c r="Q644" s="20">
        <v>6.0177933761934768E-2</v>
      </c>
      <c r="R644" s="3">
        <f t="shared" si="82"/>
        <v>0</v>
      </c>
      <c r="S644" s="3">
        <f t="shared" si="83"/>
        <v>0</v>
      </c>
      <c r="T644" s="3">
        <f t="shared" si="84"/>
        <v>0</v>
      </c>
      <c r="U644" s="3">
        <f t="shared" si="85"/>
        <v>0</v>
      </c>
      <c r="V644" s="3">
        <f t="shared" si="86"/>
        <v>0</v>
      </c>
      <c r="W644" s="3">
        <f t="shared" si="87"/>
        <v>0</v>
      </c>
      <c r="X644" s="3">
        <f t="shared" si="88"/>
        <v>0</v>
      </c>
    </row>
    <row r="645" spans="1:24" x14ac:dyDescent="0.25">
      <c r="A645" s="35">
        <v>44739</v>
      </c>
      <c r="B645" s="36">
        <v>11</v>
      </c>
      <c r="C645" s="18" t="str">
        <f t="shared" si="81"/>
        <v>44739_11</v>
      </c>
      <c r="D645" s="20">
        <v>177.38799576726061</v>
      </c>
      <c r="E645" s="20">
        <v>388.49880436165631</v>
      </c>
      <c r="F645" s="20">
        <v>371.55849017155123</v>
      </c>
      <c r="G645" s="20">
        <v>290.63194645911545</v>
      </c>
      <c r="H645" s="20">
        <v>0.17372066107085035</v>
      </c>
      <c r="I645" s="20">
        <v>1.3909813502037378</v>
      </c>
      <c r="J645" s="20">
        <v>0.53138817828641194</v>
      </c>
      <c r="K645" s="20">
        <v>-12.676995210983565</v>
      </c>
      <c r="L645" s="20">
        <v>-42.580076178127086</v>
      </c>
      <c r="M645" s="20">
        <v>-46.151258916985626</v>
      </c>
      <c r="N645" s="20">
        <v>-28.095149448361266</v>
      </c>
      <c r="O645" s="20">
        <v>2.5793327844952904E-2</v>
      </c>
      <c r="P645" s="20">
        <v>4.492980153653902E-2</v>
      </c>
      <c r="Q645" s="20">
        <v>6.7844991262561036E-2</v>
      </c>
      <c r="R645" s="3">
        <f t="shared" si="82"/>
        <v>0</v>
      </c>
      <c r="S645" s="3">
        <f t="shared" si="83"/>
        <v>0</v>
      </c>
      <c r="T645" s="3">
        <f t="shared" si="84"/>
        <v>0</v>
      </c>
      <c r="U645" s="3">
        <f t="shared" si="85"/>
        <v>0</v>
      </c>
      <c r="V645" s="3">
        <f t="shared" si="86"/>
        <v>0</v>
      </c>
      <c r="W645" s="3">
        <f t="shared" si="87"/>
        <v>0</v>
      </c>
      <c r="X645" s="3">
        <f t="shared" si="88"/>
        <v>0</v>
      </c>
    </row>
    <row r="646" spans="1:24" x14ac:dyDescent="0.25">
      <c r="A646" s="35">
        <v>44739</v>
      </c>
      <c r="B646" s="36">
        <v>12</v>
      </c>
      <c r="C646" s="18" t="str">
        <f t="shared" si="81"/>
        <v>44739_12</v>
      </c>
      <c r="D646" s="20">
        <v>186.2921112960687</v>
      </c>
      <c r="E646" s="20">
        <v>414.69770607464642</v>
      </c>
      <c r="F646" s="20">
        <v>397.94254638687903</v>
      </c>
      <c r="G646" s="20">
        <v>306.7878005231812</v>
      </c>
      <c r="H646" s="20">
        <v>0.15764124601222507</v>
      </c>
      <c r="I646" s="20">
        <v>1.3446562397767903</v>
      </c>
      <c r="J646" s="20">
        <v>0.48638398165698749</v>
      </c>
      <c r="K646" s="20">
        <v>-11.388815450355406</v>
      </c>
      <c r="L646" s="20">
        <v>-38.294504264267239</v>
      </c>
      <c r="M646" s="20">
        <v>-42.053490671863052</v>
      </c>
      <c r="N646" s="20">
        <v>-26.853709687876229</v>
      </c>
      <c r="O646" s="20">
        <v>3.005934280502864E-2</v>
      </c>
      <c r="P646" s="20">
        <v>7.6978635179017721E-2</v>
      </c>
      <c r="Q646" s="20">
        <v>8.0128463168651673E-2</v>
      </c>
      <c r="R646" s="3">
        <f t="shared" si="82"/>
        <v>0</v>
      </c>
      <c r="S646" s="3">
        <f t="shared" si="83"/>
        <v>0</v>
      </c>
      <c r="T646" s="3">
        <f t="shared" si="84"/>
        <v>0</v>
      </c>
      <c r="U646" s="3">
        <f t="shared" si="85"/>
        <v>0</v>
      </c>
      <c r="V646" s="3">
        <f t="shared" si="86"/>
        <v>0</v>
      </c>
      <c r="W646" s="3">
        <f t="shared" si="87"/>
        <v>0</v>
      </c>
      <c r="X646" s="3">
        <f t="shared" si="88"/>
        <v>0</v>
      </c>
    </row>
    <row r="647" spans="1:24" x14ac:dyDescent="0.25">
      <c r="A647" s="35">
        <v>44739</v>
      </c>
      <c r="B647" s="36">
        <v>13</v>
      </c>
      <c r="C647" s="18" t="str">
        <f t="shared" si="81"/>
        <v>44739_13</v>
      </c>
      <c r="D647" s="20">
        <v>190.78066574677416</v>
      </c>
      <c r="E647" s="20">
        <v>427.93334309360898</v>
      </c>
      <c r="F647" s="20">
        <v>412.9384859402316</v>
      </c>
      <c r="G647" s="20">
        <v>316.21560804414696</v>
      </c>
      <c r="H647" s="20">
        <v>0.15637027719303168</v>
      </c>
      <c r="I647" s="20">
        <v>1.3405439050637307</v>
      </c>
      <c r="J647" s="20">
        <v>0.48338838324223765</v>
      </c>
      <c r="K647" s="20">
        <v>-9.574726400669892</v>
      </c>
      <c r="L647" s="20">
        <v>-33.602759227950706</v>
      </c>
      <c r="M647" s="20">
        <v>-37.37517119242402</v>
      </c>
      <c r="N647" s="20">
        <v>-23.263628855491444</v>
      </c>
      <c r="O647" s="20">
        <v>1.9931615532388602E-2</v>
      </c>
      <c r="P647" s="20">
        <v>4.4549746173046724E-2</v>
      </c>
      <c r="Q647" s="20">
        <v>5.1013631480622067E-2</v>
      </c>
      <c r="R647" s="3">
        <f t="shared" si="82"/>
        <v>0</v>
      </c>
      <c r="S647" s="3">
        <f t="shared" si="83"/>
        <v>0</v>
      </c>
      <c r="T647" s="3">
        <f t="shared" si="84"/>
        <v>0</v>
      </c>
      <c r="U647" s="3">
        <f t="shared" si="85"/>
        <v>0</v>
      </c>
      <c r="V647" s="3">
        <f t="shared" si="86"/>
        <v>0</v>
      </c>
      <c r="W647" s="3">
        <f t="shared" si="87"/>
        <v>0</v>
      </c>
      <c r="X647" s="3">
        <f t="shared" si="88"/>
        <v>0</v>
      </c>
    </row>
    <row r="648" spans="1:24" x14ac:dyDescent="0.25">
      <c r="A648" s="35">
        <v>44739</v>
      </c>
      <c r="B648" s="36">
        <v>14</v>
      </c>
      <c r="C648" s="18" t="str">
        <f t="shared" si="81"/>
        <v>44739_14</v>
      </c>
      <c r="D648" s="20">
        <v>199.67848695258971</v>
      </c>
      <c r="E648" s="20">
        <v>445.08974452052547</v>
      </c>
      <c r="F648" s="20">
        <v>429.83106086310187</v>
      </c>
      <c r="G648" s="20">
        <v>329.69105991138707</v>
      </c>
      <c r="H648" s="20">
        <v>9.6036986655338663E-2</v>
      </c>
      <c r="I648" s="20">
        <v>1.0899388708611739</v>
      </c>
      <c r="J648" s="20">
        <v>0.30895093570102827</v>
      </c>
      <c r="K648" s="20">
        <v>-7.7896435745977408</v>
      </c>
      <c r="L648" s="20">
        <v>-28.964251261285604</v>
      </c>
      <c r="M648" s="20">
        <v>-32.413520061162352</v>
      </c>
      <c r="N648" s="20">
        <v>-19.604228811614497</v>
      </c>
      <c r="O648" s="20">
        <v>1.3417434637882303E-2</v>
      </c>
      <c r="P648" s="20">
        <v>2.0628816021861885E-2</v>
      </c>
      <c r="Q648" s="20">
        <v>3.2361667471321437E-2</v>
      </c>
      <c r="R648" s="3">
        <f t="shared" si="82"/>
        <v>0</v>
      </c>
      <c r="S648" s="3">
        <f t="shared" si="83"/>
        <v>0</v>
      </c>
      <c r="T648" s="3">
        <f t="shared" si="84"/>
        <v>0</v>
      </c>
      <c r="U648" s="3">
        <f t="shared" si="85"/>
        <v>0</v>
      </c>
      <c r="V648" s="3">
        <f t="shared" si="86"/>
        <v>0</v>
      </c>
      <c r="W648" s="3">
        <f t="shared" si="87"/>
        <v>0</v>
      </c>
      <c r="X648" s="3">
        <f t="shared" si="88"/>
        <v>0</v>
      </c>
    </row>
    <row r="649" spans="1:24" x14ac:dyDescent="0.25">
      <c r="A649" s="35">
        <v>44739</v>
      </c>
      <c r="B649" s="36">
        <v>15</v>
      </c>
      <c r="C649" s="18" t="str">
        <f t="shared" si="81"/>
        <v>44739_15</v>
      </c>
      <c r="D649" s="20">
        <v>207.86497736622931</v>
      </c>
      <c r="E649" s="20">
        <v>463.9394073095803</v>
      </c>
      <c r="F649" s="20">
        <v>448.95143887311042</v>
      </c>
      <c r="G649" s="20">
        <v>343.14035183501852</v>
      </c>
      <c r="H649" s="20">
        <v>9.6669633667494662E-2</v>
      </c>
      <c r="I649" s="20">
        <v>1.1046021026980148</v>
      </c>
      <c r="J649" s="20">
        <v>0.31041511114480297</v>
      </c>
      <c r="K649" s="20">
        <v>-8.3194401187553559</v>
      </c>
      <c r="L649" s="20">
        <v>-30.129891400743233</v>
      </c>
      <c r="M649" s="20">
        <v>-33.22011534687924</v>
      </c>
      <c r="N649" s="20">
        <v>-20.458823380793824</v>
      </c>
      <c r="O649" s="20">
        <v>1.1763625485212646E-2</v>
      </c>
      <c r="P649" s="20">
        <v>7.7232851769548968E-3</v>
      </c>
      <c r="Q649" s="20">
        <v>2.7566484805142202E-2</v>
      </c>
      <c r="R649" s="3">
        <f t="shared" si="82"/>
        <v>0</v>
      </c>
      <c r="S649" s="3">
        <f t="shared" si="83"/>
        <v>0</v>
      </c>
      <c r="T649" s="3">
        <f t="shared" si="84"/>
        <v>0</v>
      </c>
      <c r="U649" s="3">
        <f t="shared" si="85"/>
        <v>0</v>
      </c>
      <c r="V649" s="3">
        <f t="shared" si="86"/>
        <v>0</v>
      </c>
      <c r="W649" s="3">
        <f t="shared" si="87"/>
        <v>0</v>
      </c>
      <c r="X649" s="3">
        <f t="shared" si="88"/>
        <v>0</v>
      </c>
    </row>
    <row r="650" spans="1:24" x14ac:dyDescent="0.25">
      <c r="A650" s="35">
        <v>44739</v>
      </c>
      <c r="B650" s="36">
        <v>16</v>
      </c>
      <c r="C650" s="18" t="str">
        <f t="shared" si="81"/>
        <v>44739_16</v>
      </c>
      <c r="D650" s="20">
        <v>210.26749846835978</v>
      </c>
      <c r="E650" s="20">
        <v>469.18695945048603</v>
      </c>
      <c r="F650" s="20">
        <v>455.94409929787008</v>
      </c>
      <c r="G650" s="20">
        <v>346.9008888238854</v>
      </c>
      <c r="H650" s="20">
        <v>9.3646738756306164E-2</v>
      </c>
      <c r="I650" s="20">
        <v>1.0682510298490557</v>
      </c>
      <c r="J650" s="20">
        <v>0.30828810500795067</v>
      </c>
      <c r="K650" s="20">
        <v>-9.0097279988385157</v>
      </c>
      <c r="L650" s="20">
        <v>-31.070450260456131</v>
      </c>
      <c r="M650" s="20">
        <v>-34.537425341898363</v>
      </c>
      <c r="N650" s="20">
        <v>-21.588936971157921</v>
      </c>
      <c r="O650" s="20">
        <v>9.9498896758948747E-3</v>
      </c>
      <c r="P650" s="20">
        <v>5.3873131948145676E-3</v>
      </c>
      <c r="Q650" s="20">
        <v>2.7336700132606754E-2</v>
      </c>
      <c r="R650" s="3">
        <f t="shared" si="82"/>
        <v>0</v>
      </c>
      <c r="S650" s="3">
        <f t="shared" si="83"/>
        <v>0</v>
      </c>
      <c r="T650" s="3">
        <f t="shared" si="84"/>
        <v>0</v>
      </c>
      <c r="U650" s="3">
        <f t="shared" si="85"/>
        <v>0</v>
      </c>
      <c r="V650" s="3">
        <f t="shared" si="86"/>
        <v>0</v>
      </c>
      <c r="W650" s="3">
        <f t="shared" si="87"/>
        <v>0</v>
      </c>
      <c r="X650" s="3">
        <f t="shared" si="88"/>
        <v>0</v>
      </c>
    </row>
    <row r="651" spans="1:24" x14ac:dyDescent="0.25">
      <c r="A651" s="35">
        <v>44739</v>
      </c>
      <c r="B651" s="36">
        <v>17</v>
      </c>
      <c r="C651" s="18" t="str">
        <f t="shared" si="81"/>
        <v>44739_17</v>
      </c>
      <c r="D651" s="20">
        <v>218.94216204326437</v>
      </c>
      <c r="E651" s="20">
        <v>484.80427986104598</v>
      </c>
      <c r="F651" s="20">
        <v>469.89478134394352</v>
      </c>
      <c r="G651" s="20">
        <v>359.41643161177115</v>
      </c>
      <c r="H651" s="20">
        <v>0.12589336531982465</v>
      </c>
      <c r="I651" s="20">
        <v>1.2819370643275207</v>
      </c>
      <c r="J651" s="20">
        <v>0.39515388241114757</v>
      </c>
      <c r="K651" s="20">
        <v>-10.047053462493684</v>
      </c>
      <c r="L651" s="20">
        <v>-33.342977873823735</v>
      </c>
      <c r="M651" s="20">
        <v>-36.887679279842949</v>
      </c>
      <c r="N651" s="20">
        <v>-23.356219934132461</v>
      </c>
      <c r="O651" s="20">
        <v>1.6501808271744085E-2</v>
      </c>
      <c r="P651" s="20">
        <v>4.7479071057615507E-2</v>
      </c>
      <c r="Q651" s="20">
        <v>4.0857286021443409E-2</v>
      </c>
      <c r="R651" s="3">
        <f t="shared" si="82"/>
        <v>0</v>
      </c>
      <c r="S651" s="3">
        <f t="shared" si="83"/>
        <v>0</v>
      </c>
      <c r="T651" s="3">
        <f t="shared" si="84"/>
        <v>0</v>
      </c>
      <c r="U651" s="3">
        <f t="shared" si="85"/>
        <v>0</v>
      </c>
      <c r="V651" s="3">
        <f t="shared" si="86"/>
        <v>0</v>
      </c>
      <c r="W651" s="3">
        <f t="shared" si="87"/>
        <v>0</v>
      </c>
      <c r="X651" s="3">
        <f t="shared" si="88"/>
        <v>0</v>
      </c>
    </row>
    <row r="652" spans="1:24" x14ac:dyDescent="0.25">
      <c r="A652" s="35">
        <v>44739</v>
      </c>
      <c r="B652" s="36">
        <v>18</v>
      </c>
      <c r="C652" s="18" t="str">
        <f t="shared" ref="C652:C715" si="89">CONCATENATE(A652,"_",B652)</f>
        <v>44739_18</v>
      </c>
      <c r="D652" s="20">
        <v>235.06070958564382</v>
      </c>
      <c r="E652" s="20">
        <v>526.33649700578735</v>
      </c>
      <c r="F652" s="20">
        <v>514.2016113918404</v>
      </c>
      <c r="G652" s="20">
        <v>392.23005526985355</v>
      </c>
      <c r="H652" s="20">
        <v>0.13171551678490212</v>
      </c>
      <c r="I652" s="20">
        <v>1.3326001043374183</v>
      </c>
      <c r="J652" s="20">
        <v>0.41269296910225695</v>
      </c>
      <c r="K652" s="20">
        <v>-10.804179008674074</v>
      </c>
      <c r="L652" s="20">
        <v>-33.449395264185867</v>
      </c>
      <c r="M652" s="20">
        <v>-35.197192922546151</v>
      </c>
      <c r="N652" s="20">
        <v>-23.234307183425631</v>
      </c>
      <c r="O652" s="20">
        <v>2.1389665916124478E-3</v>
      </c>
      <c r="P652" s="20">
        <v>-2.6324486552588185E-2</v>
      </c>
      <c r="Q652" s="20">
        <v>2.7544923781877735E-4</v>
      </c>
      <c r="R652" s="3">
        <f t="shared" ref="R652:R715" si="90">MAX(0,(K652-D652*0.2)*$T$5)+MAX(0,(K652-D652*0.3)*($U$5-$T$5))+MAX(0,(K652-D652*0.5)*($W$5-$V$5))+MAX(0,(K652-D652*0.8)*($X$5-$W$5))</f>
        <v>0</v>
      </c>
      <c r="S652" s="3">
        <f t="shared" ref="S652:S715" si="91">MAX(0,(L652-E652*0.2)*$T$5)+MAX(0,(L652-E652*0.3)*($U$5-$T$5))+MAX(0,(L652-E652*0.5)*($W$5-$V$5))+MAX(0,(L652-E652*0.8)*($X$5-$W$5))</f>
        <v>0</v>
      </c>
      <c r="T652" s="3">
        <f t="shared" ref="T652:T715" si="92">MAX(0,(M652-F652*0.2)*$T$5)+MAX(0,(M652-F652*0.3)*($U$5-$T$5))+MAX(0,(M652-F652*0.5)*($W$5-$V$5))+MAX(0,(M652-F652*0.8)*($X$5-$W$5))</f>
        <v>0</v>
      </c>
      <c r="U652" s="3">
        <f t="shared" ref="U652:U715" si="93">MAX(0,(N652-G652*0.2)*$T$5)+MAX(0,(N652-G652*0.3)*($U$5-$T$5))+MAX(0,(N652-G652*0.5)*($W$5-$V$5))+MAX(0,(N652-G652*0.8)*($X$5-$W$5))</f>
        <v>0</v>
      </c>
      <c r="V652" s="3">
        <f t="shared" ref="V652:V715" si="94">MAX(0,(O652-H652*0.2)*$T$5)+MAX(0,(O652-H652*0.3)*($U$5-$T$5))+MAX(0,(O652-H652*0.5)*($W$5-$V$5))+MAX(0,(O652-H652*0.8)*($X$5-$W$5))</f>
        <v>0</v>
      </c>
      <c r="W652" s="3">
        <f t="shared" ref="W652:W715" si="95">MAX(0,(P652-I652*0.2)*$T$5)+MAX(0,(P652-I652*0.3)*($U$5-$T$5))+MAX(0,(P652-I652*0.5)*($W$5-$V$5))+MAX(0,(P652-I652*0.8)*($X$5-$W$5))</f>
        <v>0</v>
      </c>
      <c r="X652" s="3">
        <f t="shared" ref="X652:X715" si="96">MAX(0,(Q652-J652*0.2)*$T$5)+MAX(0,(Q652-J652*0.3)*($U$5-$T$5))+MAX(0,(Q652-J652*0.5)*($W$5-$V$5))+MAX(0,(Q652-J652*0.8)*($X$5-$W$5))</f>
        <v>0</v>
      </c>
    </row>
    <row r="653" spans="1:24" x14ac:dyDescent="0.25">
      <c r="A653" s="35">
        <v>44739</v>
      </c>
      <c r="B653" s="36">
        <v>19</v>
      </c>
      <c r="C653" s="18" t="str">
        <f t="shared" si="89"/>
        <v>44739_19</v>
      </c>
      <c r="D653" s="20">
        <v>260.24071788975823</v>
      </c>
      <c r="E653" s="20">
        <v>586.21918868585772</v>
      </c>
      <c r="F653" s="20">
        <v>577.61961087645477</v>
      </c>
      <c r="G653" s="20">
        <v>437.15363114440402</v>
      </c>
      <c r="H653" s="20">
        <v>0.14982617261991418</v>
      </c>
      <c r="I653" s="20">
        <v>1.4792802146978941</v>
      </c>
      <c r="J653" s="20">
        <v>0.47142088216810935</v>
      </c>
      <c r="K653" s="20">
        <v>-12.969668346764937</v>
      </c>
      <c r="L653" s="20">
        <v>-38.352746665073596</v>
      </c>
      <c r="M653" s="20">
        <v>-39.207557226376061</v>
      </c>
      <c r="N653" s="20">
        <v>-28.518997009897888</v>
      </c>
      <c r="O653" s="20">
        <v>-1.7843276132372774E-2</v>
      </c>
      <c r="P653" s="20">
        <v>-0.11745472108721196</v>
      </c>
      <c r="Q653" s="20">
        <v>-5.1263608121716139E-2</v>
      </c>
      <c r="R653" s="3">
        <f t="shared" si="90"/>
        <v>0</v>
      </c>
      <c r="S653" s="3">
        <f t="shared" si="91"/>
        <v>0</v>
      </c>
      <c r="T653" s="3">
        <f t="shared" si="92"/>
        <v>0</v>
      </c>
      <c r="U653" s="3">
        <f t="shared" si="93"/>
        <v>0</v>
      </c>
      <c r="V653" s="3">
        <f t="shared" si="94"/>
        <v>0</v>
      </c>
      <c r="W653" s="3">
        <f t="shared" si="95"/>
        <v>0</v>
      </c>
      <c r="X653" s="3">
        <f t="shared" si="96"/>
        <v>0</v>
      </c>
    </row>
    <row r="654" spans="1:24" x14ac:dyDescent="0.25">
      <c r="A654" s="35">
        <v>44739</v>
      </c>
      <c r="B654" s="36">
        <v>20</v>
      </c>
      <c r="C654" s="18" t="str">
        <f t="shared" si="89"/>
        <v>44739_20</v>
      </c>
      <c r="D654" s="20">
        <v>264.16139175041292</v>
      </c>
      <c r="E654" s="20">
        <v>599.13143118419202</v>
      </c>
      <c r="F654" s="20">
        <v>591.2278517638274</v>
      </c>
      <c r="G654" s="20">
        <v>446.41549246299638</v>
      </c>
      <c r="H654" s="20">
        <v>0.15395377518468553</v>
      </c>
      <c r="I654" s="20">
        <v>1.5319972589737187</v>
      </c>
      <c r="J654" s="20">
        <v>0.47795264514532332</v>
      </c>
      <c r="K654" s="20">
        <v>-14.205644061827019</v>
      </c>
      <c r="L654" s="20">
        <v>-40.154285449414765</v>
      </c>
      <c r="M654" s="20">
        <v>-40.663740814839834</v>
      </c>
      <c r="N654" s="20">
        <v>-30.146429500220652</v>
      </c>
      <c r="O654" s="20">
        <v>-1.9754468360512763E-2</v>
      </c>
      <c r="P654" s="20">
        <v>-0.12610316837287414</v>
      </c>
      <c r="Q654" s="20">
        <v>-6.4502025617605305E-2</v>
      </c>
      <c r="R654" s="3">
        <f t="shared" si="90"/>
        <v>0</v>
      </c>
      <c r="S654" s="3">
        <f t="shared" si="91"/>
        <v>0</v>
      </c>
      <c r="T654" s="3">
        <f t="shared" si="92"/>
        <v>0</v>
      </c>
      <c r="U654" s="3">
        <f t="shared" si="93"/>
        <v>0</v>
      </c>
      <c r="V654" s="3">
        <f t="shared" si="94"/>
        <v>0</v>
      </c>
      <c r="W654" s="3">
        <f t="shared" si="95"/>
        <v>0</v>
      </c>
      <c r="X654" s="3">
        <f t="shared" si="96"/>
        <v>0</v>
      </c>
    </row>
    <row r="655" spans="1:24" x14ac:dyDescent="0.25">
      <c r="A655" s="35">
        <v>44739</v>
      </c>
      <c r="B655" s="36">
        <v>21</v>
      </c>
      <c r="C655" s="18" t="str">
        <f t="shared" si="89"/>
        <v>44739_21</v>
      </c>
      <c r="D655" s="20">
        <v>253.02741916318735</v>
      </c>
      <c r="E655" s="20">
        <v>592.6495686065299</v>
      </c>
      <c r="F655" s="20">
        <v>585.53698439193556</v>
      </c>
      <c r="G655" s="20">
        <v>441.2240614868702</v>
      </c>
      <c r="H655" s="20">
        <v>0.15058644001678972</v>
      </c>
      <c r="I655" s="20">
        <v>1.4969940284643024</v>
      </c>
      <c r="J655" s="20">
        <v>0.46883917960812693</v>
      </c>
      <c r="K655" s="20">
        <v>-10.632519888409792</v>
      </c>
      <c r="L655" s="20">
        <v>-32.841476295614392</v>
      </c>
      <c r="M655" s="20">
        <v>-31.009362929435412</v>
      </c>
      <c r="N655" s="20">
        <v>-22.964330516945047</v>
      </c>
      <c r="O655" s="20">
        <v>-2.2097816495030898E-2</v>
      </c>
      <c r="P655" s="20">
        <v>-0.14408068747644964</v>
      </c>
      <c r="Q655" s="20">
        <v>-7.1410556662122274E-2</v>
      </c>
      <c r="R655" s="3">
        <f t="shared" si="90"/>
        <v>0</v>
      </c>
      <c r="S655" s="3">
        <f t="shared" si="91"/>
        <v>0</v>
      </c>
      <c r="T655" s="3">
        <f t="shared" si="92"/>
        <v>0</v>
      </c>
      <c r="U655" s="3">
        <f t="shared" si="93"/>
        <v>0</v>
      </c>
      <c r="V655" s="3">
        <f t="shared" si="94"/>
        <v>0</v>
      </c>
      <c r="W655" s="3">
        <f t="shared" si="95"/>
        <v>0</v>
      </c>
      <c r="X655" s="3">
        <f t="shared" si="96"/>
        <v>0</v>
      </c>
    </row>
    <row r="656" spans="1:24" x14ac:dyDescent="0.25">
      <c r="A656" s="35">
        <v>44739</v>
      </c>
      <c r="B656" s="36">
        <v>22</v>
      </c>
      <c r="C656" s="18" t="str">
        <f t="shared" si="89"/>
        <v>44739_22</v>
      </c>
      <c r="D656" s="20">
        <v>246.16455552231454</v>
      </c>
      <c r="E656" s="20">
        <v>578.33906122206417</v>
      </c>
      <c r="F656" s="20">
        <v>571.58730058154788</v>
      </c>
      <c r="G656" s="20">
        <v>430.54436509244658</v>
      </c>
      <c r="H656" s="20">
        <v>0.15194875846228895</v>
      </c>
      <c r="I656" s="20">
        <v>1.4768819616128332</v>
      </c>
      <c r="J656" s="20">
        <v>0.47207902572363658</v>
      </c>
      <c r="K656" s="20">
        <v>-11.833820036218825</v>
      </c>
      <c r="L656" s="20">
        <v>-34.757701984085294</v>
      </c>
      <c r="M656" s="20">
        <v>-32.583115567766107</v>
      </c>
      <c r="N656" s="20">
        <v>-24.777433012663785</v>
      </c>
      <c r="O656" s="20">
        <v>-1.8429314665260554E-2</v>
      </c>
      <c r="P656" s="20">
        <v>-0.13107996911321887</v>
      </c>
      <c r="Q656" s="20">
        <v>-6.0769699419310666E-2</v>
      </c>
      <c r="R656" s="3">
        <f t="shared" si="90"/>
        <v>0</v>
      </c>
      <c r="S656" s="3">
        <f t="shared" si="91"/>
        <v>0</v>
      </c>
      <c r="T656" s="3">
        <f t="shared" si="92"/>
        <v>0</v>
      </c>
      <c r="U656" s="3">
        <f t="shared" si="93"/>
        <v>0</v>
      </c>
      <c r="V656" s="3">
        <f t="shared" si="94"/>
        <v>0</v>
      </c>
      <c r="W656" s="3">
        <f t="shared" si="95"/>
        <v>0</v>
      </c>
      <c r="X656" s="3">
        <f t="shared" si="96"/>
        <v>0</v>
      </c>
    </row>
    <row r="657" spans="1:24" x14ac:dyDescent="0.25">
      <c r="A657" s="35">
        <v>44739</v>
      </c>
      <c r="B657" s="36">
        <v>23</v>
      </c>
      <c r="C657" s="18" t="str">
        <f t="shared" si="89"/>
        <v>44739_23</v>
      </c>
      <c r="D657" s="20">
        <v>224.16747478971857</v>
      </c>
      <c r="E657" s="20">
        <v>529.24092906630369</v>
      </c>
      <c r="F657" s="20">
        <v>521.58198835223629</v>
      </c>
      <c r="G657" s="20">
        <v>391.45283503517066</v>
      </c>
      <c r="H657" s="20">
        <v>0.14022369400646378</v>
      </c>
      <c r="I657" s="20">
        <v>1.3536272234749527</v>
      </c>
      <c r="J657" s="20">
        <v>0.43708953023102703</v>
      </c>
      <c r="K657" s="20">
        <v>-15.448964368162923</v>
      </c>
      <c r="L657" s="20">
        <v>-41.438400325548905</v>
      </c>
      <c r="M657" s="20">
        <v>-38.774656108590996</v>
      </c>
      <c r="N657" s="20">
        <v>-30.779211882559476</v>
      </c>
      <c r="O657" s="20">
        <v>-1.9815888339048331E-2</v>
      </c>
      <c r="P657" s="20">
        <v>-0.14546039027044202</v>
      </c>
      <c r="Q657" s="20">
        <v>-6.4650907319644041E-2</v>
      </c>
      <c r="R657" s="3">
        <f t="shared" si="90"/>
        <v>0</v>
      </c>
      <c r="S657" s="3">
        <f t="shared" si="91"/>
        <v>0</v>
      </c>
      <c r="T657" s="3">
        <f t="shared" si="92"/>
        <v>0</v>
      </c>
      <c r="U657" s="3">
        <f t="shared" si="93"/>
        <v>0</v>
      </c>
      <c r="V657" s="3">
        <f t="shared" si="94"/>
        <v>0</v>
      </c>
      <c r="W657" s="3">
        <f t="shared" si="95"/>
        <v>0</v>
      </c>
      <c r="X657" s="3">
        <f t="shared" si="96"/>
        <v>0</v>
      </c>
    </row>
    <row r="658" spans="1:24" x14ac:dyDescent="0.25">
      <c r="A658" s="35">
        <v>44739</v>
      </c>
      <c r="B658" s="36">
        <v>24</v>
      </c>
      <c r="C658" s="18" t="str">
        <f t="shared" si="89"/>
        <v>44739_24</v>
      </c>
      <c r="D658" s="20">
        <v>193.15219425662133</v>
      </c>
      <c r="E658" s="20">
        <v>452.82554006515659</v>
      </c>
      <c r="F658" s="20">
        <v>444.72932216734284</v>
      </c>
      <c r="G658" s="20">
        <v>333.92199737940331</v>
      </c>
      <c r="H658" s="20">
        <v>0.12192458744327803</v>
      </c>
      <c r="I658" s="20">
        <v>1.1687585972371406</v>
      </c>
      <c r="J658" s="20">
        <v>0.38266665724969245</v>
      </c>
      <c r="K658" s="20">
        <v>-14.712621986397787</v>
      </c>
      <c r="L658" s="20">
        <v>-39.56362473487664</v>
      </c>
      <c r="M658" s="20">
        <v>-38.758031832681361</v>
      </c>
      <c r="N658" s="20">
        <v>-28.668862628354571</v>
      </c>
      <c r="O658" s="20">
        <v>-2.4065793459587547E-2</v>
      </c>
      <c r="P658" s="20">
        <v>-0.17191065081613668</v>
      </c>
      <c r="Q658" s="20">
        <v>-7.668613011960923E-2</v>
      </c>
      <c r="R658" s="3">
        <f t="shared" si="90"/>
        <v>0</v>
      </c>
      <c r="S658" s="3">
        <f t="shared" si="91"/>
        <v>0</v>
      </c>
      <c r="T658" s="3">
        <f t="shared" si="92"/>
        <v>0</v>
      </c>
      <c r="U658" s="3">
        <f t="shared" si="93"/>
        <v>0</v>
      </c>
      <c r="V658" s="3">
        <f t="shared" si="94"/>
        <v>0</v>
      </c>
      <c r="W658" s="3">
        <f t="shared" si="95"/>
        <v>0</v>
      </c>
      <c r="X658" s="3">
        <f t="shared" si="96"/>
        <v>0</v>
      </c>
    </row>
    <row r="659" spans="1:24" x14ac:dyDescent="0.25">
      <c r="A659" s="35">
        <v>44740</v>
      </c>
      <c r="B659" s="36">
        <v>1</v>
      </c>
      <c r="C659" s="18" t="str">
        <f t="shared" si="89"/>
        <v>44740_1</v>
      </c>
      <c r="D659" s="20">
        <v>162.74056474691011</v>
      </c>
      <c r="E659" s="20">
        <v>376.28598111336686</v>
      </c>
      <c r="F659" s="20">
        <v>364.29073944708387</v>
      </c>
      <c r="G659" s="20">
        <v>276.88102956340578</v>
      </c>
      <c r="H659" s="20">
        <v>0.1066842453041205</v>
      </c>
      <c r="I659" s="20">
        <v>1.0010490360880615</v>
      </c>
      <c r="J659" s="20">
        <v>0.33714203977854368</v>
      </c>
      <c r="K659" s="20">
        <v>-16.781971355884842</v>
      </c>
      <c r="L659" s="20">
        <v>-43.839714020891471</v>
      </c>
      <c r="M659" s="20">
        <v>-42.966425408243104</v>
      </c>
      <c r="N659" s="20">
        <v>-32.043446525071637</v>
      </c>
      <c r="O659" s="20">
        <v>-2.5930600919797032E-2</v>
      </c>
      <c r="P659" s="20">
        <v>-0.18600185084637036</v>
      </c>
      <c r="Q659" s="20">
        <v>-8.1986497083794338E-2</v>
      </c>
      <c r="R659" s="3">
        <f t="shared" si="90"/>
        <v>0</v>
      </c>
      <c r="S659" s="3">
        <f t="shared" si="91"/>
        <v>0</v>
      </c>
      <c r="T659" s="3">
        <f t="shared" si="92"/>
        <v>0</v>
      </c>
      <c r="U659" s="3">
        <f t="shared" si="93"/>
        <v>0</v>
      </c>
      <c r="V659" s="3">
        <f t="shared" si="94"/>
        <v>0</v>
      </c>
      <c r="W659" s="3">
        <f t="shared" si="95"/>
        <v>0</v>
      </c>
      <c r="X659" s="3">
        <f t="shared" si="96"/>
        <v>0</v>
      </c>
    </row>
    <row r="660" spans="1:24" x14ac:dyDescent="0.25">
      <c r="A660" s="35">
        <v>44740</v>
      </c>
      <c r="B660" s="36">
        <v>2</v>
      </c>
      <c r="C660" s="18" t="str">
        <f t="shared" si="89"/>
        <v>44740_2</v>
      </c>
      <c r="D660" s="20">
        <v>140.51985122631018</v>
      </c>
      <c r="E660" s="20">
        <v>317.82432588532384</v>
      </c>
      <c r="F660" s="20">
        <v>303.34530178661316</v>
      </c>
      <c r="G660" s="20">
        <v>234.43925735783137</v>
      </c>
      <c r="H660" s="20">
        <v>9.9507373333708515E-2</v>
      </c>
      <c r="I660" s="20">
        <v>0.88974772672842484</v>
      </c>
      <c r="J660" s="20">
        <v>0.31532763325018653</v>
      </c>
      <c r="K660" s="20">
        <v>-17.341036307890032</v>
      </c>
      <c r="L660" s="20">
        <v>-45.47099733418635</v>
      </c>
      <c r="M660" s="20">
        <v>-44.555655530945664</v>
      </c>
      <c r="N660" s="20">
        <v>-33.073934780819258</v>
      </c>
      <c r="O660" s="20">
        <v>-2.5638471533158222E-2</v>
      </c>
      <c r="P660" s="20">
        <v>-0.18705683324194888</v>
      </c>
      <c r="Q660" s="20">
        <v>-8.0899848286052248E-2</v>
      </c>
      <c r="R660" s="3">
        <f t="shared" si="90"/>
        <v>0</v>
      </c>
      <c r="S660" s="3">
        <f t="shared" si="91"/>
        <v>0</v>
      </c>
      <c r="T660" s="3">
        <f t="shared" si="92"/>
        <v>0</v>
      </c>
      <c r="U660" s="3">
        <f t="shared" si="93"/>
        <v>0</v>
      </c>
      <c r="V660" s="3">
        <f t="shared" si="94"/>
        <v>0</v>
      </c>
      <c r="W660" s="3">
        <f t="shared" si="95"/>
        <v>0</v>
      </c>
      <c r="X660" s="3">
        <f t="shared" si="96"/>
        <v>0</v>
      </c>
    </row>
    <row r="661" spans="1:24" x14ac:dyDescent="0.25">
      <c r="A661" s="35">
        <v>44740</v>
      </c>
      <c r="B661" s="36">
        <v>3</v>
      </c>
      <c r="C661" s="18" t="str">
        <f t="shared" si="89"/>
        <v>44740_3</v>
      </c>
      <c r="D661" s="20">
        <v>127.9829848653343</v>
      </c>
      <c r="E661" s="20">
        <v>283.26663866906694</v>
      </c>
      <c r="F661" s="20">
        <v>266.47609299382816</v>
      </c>
      <c r="G661" s="20">
        <v>209.95247966823638</v>
      </c>
      <c r="H661" s="20">
        <v>9.4353454661267586E-2</v>
      </c>
      <c r="I661" s="20">
        <v>0.81723979962835358</v>
      </c>
      <c r="J661" s="20">
        <v>0.29981819072023091</v>
      </c>
      <c r="K661" s="20">
        <v>-18.708404137959661</v>
      </c>
      <c r="L661" s="20">
        <v>-49.199942044168267</v>
      </c>
      <c r="M661" s="20">
        <v>-48.42296899048808</v>
      </c>
      <c r="N661" s="20">
        <v>-35.452679358075315</v>
      </c>
      <c r="O661" s="20">
        <v>-2.6578616284770269E-2</v>
      </c>
      <c r="P661" s="20">
        <v>-0.19973861389291822</v>
      </c>
      <c r="Q661" s="20">
        <v>-8.3725471652808581E-2</v>
      </c>
      <c r="R661" s="3">
        <f t="shared" si="90"/>
        <v>0</v>
      </c>
      <c r="S661" s="3">
        <f t="shared" si="91"/>
        <v>0</v>
      </c>
      <c r="T661" s="3">
        <f t="shared" si="92"/>
        <v>0</v>
      </c>
      <c r="U661" s="3">
        <f t="shared" si="93"/>
        <v>0</v>
      </c>
      <c r="V661" s="3">
        <f t="shared" si="94"/>
        <v>0</v>
      </c>
      <c r="W661" s="3">
        <f t="shared" si="95"/>
        <v>0</v>
      </c>
      <c r="X661" s="3">
        <f t="shared" si="96"/>
        <v>0</v>
      </c>
    </row>
    <row r="662" spans="1:24" x14ac:dyDescent="0.25">
      <c r="A662" s="35">
        <v>44740</v>
      </c>
      <c r="B662" s="36">
        <v>4</v>
      </c>
      <c r="C662" s="18" t="str">
        <f t="shared" si="89"/>
        <v>44740_4</v>
      </c>
      <c r="D662" s="20">
        <v>121.98830346212087</v>
      </c>
      <c r="E662" s="20">
        <v>265.57903221377671</v>
      </c>
      <c r="F662" s="20">
        <v>247.27677766995072</v>
      </c>
      <c r="G662" s="20">
        <v>197.19635188061392</v>
      </c>
      <c r="H662" s="20">
        <v>9.1861885889640588E-2</v>
      </c>
      <c r="I662" s="20">
        <v>0.78794157623373473</v>
      </c>
      <c r="J662" s="20">
        <v>0.29232618903557706</v>
      </c>
      <c r="K662" s="20">
        <v>-20.378905158960574</v>
      </c>
      <c r="L662" s="20">
        <v>-53.371023104083122</v>
      </c>
      <c r="M662" s="20">
        <v>-52.278252936392704</v>
      </c>
      <c r="N662" s="20">
        <v>-38.165925237251884</v>
      </c>
      <c r="O662" s="20">
        <v>-2.5686657931338622E-2</v>
      </c>
      <c r="P662" s="20">
        <v>-0.20963853091839557</v>
      </c>
      <c r="Q662" s="20">
        <v>-8.1255395198170335E-2</v>
      </c>
      <c r="R662" s="3">
        <f t="shared" si="90"/>
        <v>0</v>
      </c>
      <c r="S662" s="3">
        <f t="shared" si="91"/>
        <v>0</v>
      </c>
      <c r="T662" s="3">
        <f t="shared" si="92"/>
        <v>0</v>
      </c>
      <c r="U662" s="3">
        <f t="shared" si="93"/>
        <v>0</v>
      </c>
      <c r="V662" s="3">
        <f t="shared" si="94"/>
        <v>0</v>
      </c>
      <c r="W662" s="3">
        <f t="shared" si="95"/>
        <v>0</v>
      </c>
      <c r="X662" s="3">
        <f t="shared" si="96"/>
        <v>0</v>
      </c>
    </row>
    <row r="663" spans="1:24" x14ac:dyDescent="0.25">
      <c r="A663" s="35">
        <v>44740</v>
      </c>
      <c r="B663" s="36">
        <v>5</v>
      </c>
      <c r="C663" s="18" t="str">
        <f t="shared" si="89"/>
        <v>44740_5</v>
      </c>
      <c r="D663" s="20">
        <v>121.01019133993962</v>
      </c>
      <c r="E663" s="20">
        <v>259.57720982381767</v>
      </c>
      <c r="F663" s="20">
        <v>241.70267185415858</v>
      </c>
      <c r="G663" s="20">
        <v>192.77096993856094</v>
      </c>
      <c r="H663" s="20">
        <v>8.8821913348615819E-2</v>
      </c>
      <c r="I663" s="20">
        <v>0.76476377118709249</v>
      </c>
      <c r="J663" s="20">
        <v>0.28299446077736506</v>
      </c>
      <c r="K663" s="20">
        <v>-19.267963343989667</v>
      </c>
      <c r="L663" s="20">
        <v>-50.586626989251435</v>
      </c>
      <c r="M663" s="20">
        <v>-49.732339845275384</v>
      </c>
      <c r="N663" s="20">
        <v>-36.161366649480989</v>
      </c>
      <c r="O663" s="20">
        <v>-2.7133038517117049E-2</v>
      </c>
      <c r="P663" s="20">
        <v>-0.20844061997300894</v>
      </c>
      <c r="Q663" s="20">
        <v>-8.5305995710155041E-2</v>
      </c>
      <c r="R663" s="3">
        <f t="shared" si="90"/>
        <v>0</v>
      </c>
      <c r="S663" s="3">
        <f t="shared" si="91"/>
        <v>0</v>
      </c>
      <c r="T663" s="3">
        <f t="shared" si="92"/>
        <v>0</v>
      </c>
      <c r="U663" s="3">
        <f t="shared" si="93"/>
        <v>0</v>
      </c>
      <c r="V663" s="3">
        <f t="shared" si="94"/>
        <v>0</v>
      </c>
      <c r="W663" s="3">
        <f t="shared" si="95"/>
        <v>0</v>
      </c>
      <c r="X663" s="3">
        <f t="shared" si="96"/>
        <v>0</v>
      </c>
    </row>
    <row r="664" spans="1:24" x14ac:dyDescent="0.25">
      <c r="A664" s="35">
        <v>44740</v>
      </c>
      <c r="B664" s="36">
        <v>6</v>
      </c>
      <c r="C664" s="18" t="str">
        <f t="shared" si="89"/>
        <v>44740_6</v>
      </c>
      <c r="D664" s="20">
        <v>128.04045932054458</v>
      </c>
      <c r="E664" s="20">
        <v>274.02041412060117</v>
      </c>
      <c r="F664" s="20">
        <v>256.17729493724931</v>
      </c>
      <c r="G664" s="20">
        <v>202.54432444118956</v>
      </c>
      <c r="H664" s="20">
        <v>8.844211375481921E-2</v>
      </c>
      <c r="I664" s="20">
        <v>0.79238667230978177</v>
      </c>
      <c r="J664" s="20">
        <v>0.2822048602385181</v>
      </c>
      <c r="K664" s="20">
        <v>-18.732618463457932</v>
      </c>
      <c r="L664" s="20">
        <v>-49.701463470802182</v>
      </c>
      <c r="M664" s="20">
        <v>-49.075382478426008</v>
      </c>
      <c r="N664" s="20">
        <v>-35.152295206524336</v>
      </c>
      <c r="O664" s="20">
        <v>-2.6617737435212084E-2</v>
      </c>
      <c r="P664" s="20">
        <v>-0.20593464682669349</v>
      </c>
      <c r="Q664" s="20">
        <v>-8.3829814250847082E-2</v>
      </c>
      <c r="R664" s="3">
        <f t="shared" si="90"/>
        <v>0</v>
      </c>
      <c r="S664" s="3">
        <f t="shared" si="91"/>
        <v>0</v>
      </c>
      <c r="T664" s="3">
        <f t="shared" si="92"/>
        <v>0</v>
      </c>
      <c r="U664" s="3">
        <f t="shared" si="93"/>
        <v>0</v>
      </c>
      <c r="V664" s="3">
        <f t="shared" si="94"/>
        <v>0</v>
      </c>
      <c r="W664" s="3">
        <f t="shared" si="95"/>
        <v>0</v>
      </c>
      <c r="X664" s="3">
        <f t="shared" si="96"/>
        <v>0</v>
      </c>
    </row>
    <row r="665" spans="1:24" x14ac:dyDescent="0.25">
      <c r="A665" s="35">
        <v>44740</v>
      </c>
      <c r="B665" s="36">
        <v>7</v>
      </c>
      <c r="C665" s="18" t="str">
        <f t="shared" si="89"/>
        <v>44740_7</v>
      </c>
      <c r="D665" s="20">
        <v>160.07729476305937</v>
      </c>
      <c r="E665" s="20">
        <v>349.38737727608077</v>
      </c>
      <c r="F665" s="20">
        <v>330.51769668054209</v>
      </c>
      <c r="G665" s="20">
        <v>258.07162499780884</v>
      </c>
      <c r="H665" s="20">
        <v>9.5058026163838558E-2</v>
      </c>
      <c r="I665" s="20">
        <v>0.9338013389347164</v>
      </c>
      <c r="J665" s="20">
        <v>0.30216882509284748</v>
      </c>
      <c r="K665" s="20">
        <v>-21.808772398067287</v>
      </c>
      <c r="L665" s="20">
        <v>-58.170652369604383</v>
      </c>
      <c r="M665" s="20">
        <v>-57.46824795955407</v>
      </c>
      <c r="N665" s="20">
        <v>-39.737494070147065</v>
      </c>
      <c r="O665" s="20">
        <v>-2.5960129374367247E-2</v>
      </c>
      <c r="P665" s="20">
        <v>-0.20279435623201997</v>
      </c>
      <c r="Q665" s="20">
        <v>-8.2271486590067222E-2</v>
      </c>
      <c r="R665" s="3">
        <f t="shared" si="90"/>
        <v>0</v>
      </c>
      <c r="S665" s="3">
        <f t="shared" si="91"/>
        <v>0</v>
      </c>
      <c r="T665" s="3">
        <f t="shared" si="92"/>
        <v>0</v>
      </c>
      <c r="U665" s="3">
        <f t="shared" si="93"/>
        <v>0</v>
      </c>
      <c r="V665" s="3">
        <f t="shared" si="94"/>
        <v>0</v>
      </c>
      <c r="W665" s="3">
        <f t="shared" si="95"/>
        <v>0</v>
      </c>
      <c r="X665" s="3">
        <f t="shared" si="96"/>
        <v>0</v>
      </c>
    </row>
    <row r="666" spans="1:24" x14ac:dyDescent="0.25">
      <c r="A666" s="35">
        <v>44740</v>
      </c>
      <c r="B666" s="36">
        <v>8</v>
      </c>
      <c r="C666" s="18" t="str">
        <f t="shared" si="89"/>
        <v>44740_8</v>
      </c>
      <c r="D666" s="20">
        <v>201.0825037679864</v>
      </c>
      <c r="E666" s="20">
        <v>440.34956630564523</v>
      </c>
      <c r="F666" s="20">
        <v>412.69990468545564</v>
      </c>
      <c r="G666" s="20">
        <v>326.06737680247227</v>
      </c>
      <c r="H666" s="20">
        <v>9.7416880096823685E-2</v>
      </c>
      <c r="I666" s="20">
        <v>1.0708543198879108</v>
      </c>
      <c r="J666" s="20">
        <v>0.31050392337514937</v>
      </c>
      <c r="K666" s="20">
        <v>-16.471731742001193</v>
      </c>
      <c r="L666" s="20">
        <v>-47.274793799390736</v>
      </c>
      <c r="M666" s="20">
        <v>-50.32364922534142</v>
      </c>
      <c r="N666" s="20">
        <v>-32.490471405891306</v>
      </c>
      <c r="O666" s="20">
        <v>-2.4972964163470494E-2</v>
      </c>
      <c r="P666" s="20">
        <v>-0.16972393744675271</v>
      </c>
      <c r="Q666" s="20">
        <v>-7.9416088902803716E-2</v>
      </c>
      <c r="R666" s="3">
        <f t="shared" si="90"/>
        <v>0</v>
      </c>
      <c r="S666" s="3">
        <f t="shared" si="91"/>
        <v>0</v>
      </c>
      <c r="T666" s="3">
        <f t="shared" si="92"/>
        <v>0</v>
      </c>
      <c r="U666" s="3">
        <f t="shared" si="93"/>
        <v>0</v>
      </c>
      <c r="V666" s="3">
        <f t="shared" si="94"/>
        <v>0</v>
      </c>
      <c r="W666" s="3">
        <f t="shared" si="95"/>
        <v>0</v>
      </c>
      <c r="X666" s="3">
        <f t="shared" si="96"/>
        <v>0</v>
      </c>
    </row>
    <row r="667" spans="1:24" x14ac:dyDescent="0.25">
      <c r="A667" s="35">
        <v>44740</v>
      </c>
      <c r="B667" s="36">
        <v>9</v>
      </c>
      <c r="C667" s="18" t="str">
        <f t="shared" si="89"/>
        <v>44740_9</v>
      </c>
      <c r="D667" s="20">
        <v>224.72609700423274</v>
      </c>
      <c r="E667" s="20">
        <v>495.12729039581421</v>
      </c>
      <c r="F667" s="20">
        <v>458.39997624310803</v>
      </c>
      <c r="G667" s="20">
        <v>364.14449099408642</v>
      </c>
      <c r="H667" s="20">
        <v>0.1153406359682989</v>
      </c>
      <c r="I667" s="20">
        <v>1.2442128981247687</v>
      </c>
      <c r="J667" s="20">
        <v>0.36344821308210917</v>
      </c>
      <c r="K667" s="20">
        <v>-17.320625468439101</v>
      </c>
      <c r="L667" s="20">
        <v>-38.431373711132274</v>
      </c>
      <c r="M667" s="20">
        <v>-44.47649498695516</v>
      </c>
      <c r="N667" s="20">
        <v>-33.552135346874401</v>
      </c>
      <c r="O667" s="20">
        <v>-2.1905078845415722E-2</v>
      </c>
      <c r="P667" s="20">
        <v>-0.11818094635855982</v>
      </c>
      <c r="Q667" s="20">
        <v>-7.0708262966334284E-2</v>
      </c>
      <c r="R667" s="3">
        <f t="shared" si="90"/>
        <v>0</v>
      </c>
      <c r="S667" s="3">
        <f t="shared" si="91"/>
        <v>0</v>
      </c>
      <c r="T667" s="3">
        <f t="shared" si="92"/>
        <v>0</v>
      </c>
      <c r="U667" s="3">
        <f t="shared" si="93"/>
        <v>0</v>
      </c>
      <c r="V667" s="3">
        <f t="shared" si="94"/>
        <v>0</v>
      </c>
      <c r="W667" s="3">
        <f t="shared" si="95"/>
        <v>0</v>
      </c>
      <c r="X667" s="3">
        <f t="shared" si="96"/>
        <v>0</v>
      </c>
    </row>
    <row r="668" spans="1:24" x14ac:dyDescent="0.25">
      <c r="A668" s="35">
        <v>44740</v>
      </c>
      <c r="B668" s="36">
        <v>10</v>
      </c>
      <c r="C668" s="18" t="str">
        <f t="shared" si="89"/>
        <v>44740_10</v>
      </c>
      <c r="D668" s="20">
        <v>244.78329821142376</v>
      </c>
      <c r="E668" s="20">
        <v>544.82200785097689</v>
      </c>
      <c r="F668" s="20">
        <v>502.73566482426907</v>
      </c>
      <c r="G668" s="20">
        <v>398.99947224117761</v>
      </c>
      <c r="H668" s="20">
        <v>0.15428755740079242</v>
      </c>
      <c r="I668" s="20">
        <v>1.5461311182417576</v>
      </c>
      <c r="J668" s="20">
        <v>0.47556817419932995</v>
      </c>
      <c r="K668" s="20">
        <v>-12.594896382266114</v>
      </c>
      <c r="L668" s="20">
        <v>-26.691262488711473</v>
      </c>
      <c r="M668" s="20">
        <v>-34.061684709876474</v>
      </c>
      <c r="N668" s="20">
        <v>-27.310740428791856</v>
      </c>
      <c r="O668" s="20">
        <v>-1.6796276437007093E-2</v>
      </c>
      <c r="P668" s="20">
        <v>-5.3955735671900609E-2</v>
      </c>
      <c r="Q668" s="20">
        <v>-5.5308260105387572E-2</v>
      </c>
      <c r="R668" s="3">
        <f t="shared" si="90"/>
        <v>0</v>
      </c>
      <c r="S668" s="3">
        <f t="shared" si="91"/>
        <v>0</v>
      </c>
      <c r="T668" s="3">
        <f t="shared" si="92"/>
        <v>0</v>
      </c>
      <c r="U668" s="3">
        <f t="shared" si="93"/>
        <v>0</v>
      </c>
      <c r="V668" s="3">
        <f t="shared" si="94"/>
        <v>0</v>
      </c>
      <c r="W668" s="3">
        <f t="shared" si="95"/>
        <v>0</v>
      </c>
      <c r="X668" s="3">
        <f t="shared" si="96"/>
        <v>0</v>
      </c>
    </row>
    <row r="669" spans="1:24" x14ac:dyDescent="0.25">
      <c r="A669" s="35">
        <v>44740</v>
      </c>
      <c r="B669" s="36">
        <v>11</v>
      </c>
      <c r="C669" s="18" t="str">
        <f t="shared" si="89"/>
        <v>44740_11</v>
      </c>
      <c r="D669" s="20">
        <v>252.21883882562551</v>
      </c>
      <c r="E669" s="20">
        <v>559.85959823065605</v>
      </c>
      <c r="F669" s="20">
        <v>516.75760845010109</v>
      </c>
      <c r="G669" s="20">
        <v>410.53938786889972</v>
      </c>
      <c r="H669" s="20">
        <v>0.16220169786934047</v>
      </c>
      <c r="I669" s="20">
        <v>1.5943922632392578</v>
      </c>
      <c r="J669" s="20">
        <v>0.49715921905159088</v>
      </c>
      <c r="K669" s="20">
        <v>-10.178286719190877</v>
      </c>
      <c r="L669" s="20">
        <v>-23.365852630768035</v>
      </c>
      <c r="M669" s="20">
        <v>-30.492040994510678</v>
      </c>
      <c r="N669" s="20">
        <v>-24.54075705492345</v>
      </c>
      <c r="O669" s="20">
        <v>-1.1131136805634725E-2</v>
      </c>
      <c r="P669" s="20">
        <v>-8.3022779224902823E-3</v>
      </c>
      <c r="Q669" s="20">
        <v>-3.8735526882802664E-2</v>
      </c>
      <c r="R669" s="3">
        <f t="shared" si="90"/>
        <v>0</v>
      </c>
      <c r="S669" s="3">
        <f t="shared" si="91"/>
        <v>0</v>
      </c>
      <c r="T669" s="3">
        <f t="shared" si="92"/>
        <v>0</v>
      </c>
      <c r="U669" s="3">
        <f t="shared" si="93"/>
        <v>0</v>
      </c>
      <c r="V669" s="3">
        <f t="shared" si="94"/>
        <v>0</v>
      </c>
      <c r="W669" s="3">
        <f t="shared" si="95"/>
        <v>0</v>
      </c>
      <c r="X669" s="3">
        <f t="shared" si="96"/>
        <v>0</v>
      </c>
    </row>
    <row r="670" spans="1:24" x14ac:dyDescent="0.25">
      <c r="A670" s="35">
        <v>44740</v>
      </c>
      <c r="B670" s="36">
        <v>12</v>
      </c>
      <c r="C670" s="18" t="str">
        <f t="shared" si="89"/>
        <v>44740_12</v>
      </c>
      <c r="D670" s="20">
        <v>252.99782774399611</v>
      </c>
      <c r="E670" s="20">
        <v>561.27087920659187</v>
      </c>
      <c r="F670" s="20">
        <v>517.60763931630163</v>
      </c>
      <c r="G670" s="20">
        <v>411.55691685423699</v>
      </c>
      <c r="H670" s="20">
        <v>0.16653559792316386</v>
      </c>
      <c r="I670" s="20">
        <v>1.6063218512763686</v>
      </c>
      <c r="J670" s="20">
        <v>0.50925577946151657</v>
      </c>
      <c r="K670" s="20">
        <v>-7.4375535866986136</v>
      </c>
      <c r="L670" s="20">
        <v>-16.703168835943838</v>
      </c>
      <c r="M670" s="20">
        <v>-24.47215532522938</v>
      </c>
      <c r="N670" s="20">
        <v>-20.008552708846835</v>
      </c>
      <c r="O670" s="20">
        <v>-1.1016696437859737E-2</v>
      </c>
      <c r="P670" s="20">
        <v>7.6829756205568558E-3</v>
      </c>
      <c r="Q670" s="20">
        <v>-3.8255049157269322E-2</v>
      </c>
      <c r="R670" s="3">
        <f t="shared" si="90"/>
        <v>0</v>
      </c>
      <c r="S670" s="3">
        <f t="shared" si="91"/>
        <v>0</v>
      </c>
      <c r="T670" s="3">
        <f t="shared" si="92"/>
        <v>0</v>
      </c>
      <c r="U670" s="3">
        <f t="shared" si="93"/>
        <v>0</v>
      </c>
      <c r="V670" s="3">
        <f t="shared" si="94"/>
        <v>0</v>
      </c>
      <c r="W670" s="3">
        <f t="shared" si="95"/>
        <v>0</v>
      </c>
      <c r="X670" s="3">
        <f t="shared" si="96"/>
        <v>0</v>
      </c>
    </row>
    <row r="671" spans="1:24" x14ac:dyDescent="0.25">
      <c r="A671" s="35">
        <v>44740</v>
      </c>
      <c r="B671" s="36">
        <v>13</v>
      </c>
      <c r="C671" s="18" t="str">
        <f t="shared" si="89"/>
        <v>44740_13</v>
      </c>
      <c r="D671" s="20">
        <v>250.792424570815</v>
      </c>
      <c r="E671" s="20">
        <v>553.15341443002808</v>
      </c>
      <c r="F671" s="20">
        <v>510.93443255070952</v>
      </c>
      <c r="G671" s="20">
        <v>408.64581635620533</v>
      </c>
      <c r="H671" s="20">
        <v>0.13328625116642501</v>
      </c>
      <c r="I671" s="20">
        <v>1.4332484488907786</v>
      </c>
      <c r="J671" s="20">
        <v>0.41281480397489967</v>
      </c>
      <c r="K671" s="20">
        <v>-7.6435370473438065</v>
      </c>
      <c r="L671" s="20">
        <v>-18.839613056134088</v>
      </c>
      <c r="M671" s="20">
        <v>-26.136515389889858</v>
      </c>
      <c r="N671" s="20">
        <v>-20.38007044715793</v>
      </c>
      <c r="O671" s="20">
        <v>-1.1797776492519256E-2</v>
      </c>
      <c r="P671" s="20">
        <v>4.116779616763914E-4</v>
      </c>
      <c r="Q671" s="20">
        <v>-4.0414072331279007E-2</v>
      </c>
      <c r="R671" s="3">
        <f t="shared" si="90"/>
        <v>0</v>
      </c>
      <c r="S671" s="3">
        <f t="shared" si="91"/>
        <v>0</v>
      </c>
      <c r="T671" s="3">
        <f t="shared" si="92"/>
        <v>0</v>
      </c>
      <c r="U671" s="3">
        <f t="shared" si="93"/>
        <v>0</v>
      </c>
      <c r="V671" s="3">
        <f t="shared" si="94"/>
        <v>0</v>
      </c>
      <c r="W671" s="3">
        <f t="shared" si="95"/>
        <v>0</v>
      </c>
      <c r="X671" s="3">
        <f t="shared" si="96"/>
        <v>0</v>
      </c>
    </row>
    <row r="672" spans="1:24" x14ac:dyDescent="0.25">
      <c r="A672" s="35">
        <v>44740</v>
      </c>
      <c r="B672" s="36">
        <v>14</v>
      </c>
      <c r="C672" s="18" t="str">
        <f t="shared" si="89"/>
        <v>44740_14</v>
      </c>
      <c r="D672" s="20">
        <v>244.73443884747806</v>
      </c>
      <c r="E672" s="20">
        <v>537.56535538452192</v>
      </c>
      <c r="F672" s="20">
        <v>498.02923571033853</v>
      </c>
      <c r="G672" s="20">
        <v>399.45083443586867</v>
      </c>
      <c r="H672" s="20">
        <v>0.14379080360596461</v>
      </c>
      <c r="I672" s="20">
        <v>1.4344027844450489</v>
      </c>
      <c r="J672" s="20">
        <v>0.44290371919253124</v>
      </c>
      <c r="K672" s="20">
        <v>-9.6479583168095147</v>
      </c>
      <c r="L672" s="20">
        <v>-27.17458545811995</v>
      </c>
      <c r="M672" s="20">
        <v>-33.703701286049728</v>
      </c>
      <c r="N672" s="20">
        <v>-24.773623467274138</v>
      </c>
      <c r="O672" s="20">
        <v>-1.3213558766385133E-2</v>
      </c>
      <c r="P672" s="20">
        <v>-2.4329105821234299E-2</v>
      </c>
      <c r="Q672" s="20">
        <v>-4.4389977522092026E-2</v>
      </c>
      <c r="R672" s="3">
        <f t="shared" si="90"/>
        <v>0</v>
      </c>
      <c r="S672" s="3">
        <f t="shared" si="91"/>
        <v>0</v>
      </c>
      <c r="T672" s="3">
        <f t="shared" si="92"/>
        <v>0</v>
      </c>
      <c r="U672" s="3">
        <f t="shared" si="93"/>
        <v>0</v>
      </c>
      <c r="V672" s="3">
        <f t="shared" si="94"/>
        <v>0</v>
      </c>
      <c r="W672" s="3">
        <f t="shared" si="95"/>
        <v>0</v>
      </c>
      <c r="X672" s="3">
        <f t="shared" si="96"/>
        <v>0</v>
      </c>
    </row>
    <row r="673" spans="1:24" x14ac:dyDescent="0.25">
      <c r="A673" s="35">
        <v>44740</v>
      </c>
      <c r="B673" s="36">
        <v>15</v>
      </c>
      <c r="C673" s="18" t="str">
        <f t="shared" si="89"/>
        <v>44740_15</v>
      </c>
      <c r="D673" s="20">
        <v>236.12271883816726</v>
      </c>
      <c r="E673" s="20">
        <v>525.52494464885524</v>
      </c>
      <c r="F673" s="20">
        <v>487.86383951397579</v>
      </c>
      <c r="G673" s="20">
        <v>386.62811116634219</v>
      </c>
      <c r="H673" s="20">
        <v>0.16248355368489259</v>
      </c>
      <c r="I673" s="20">
        <v>1.5010818025764761</v>
      </c>
      <c r="J673" s="20">
        <v>0.49829996178589969</v>
      </c>
      <c r="K673" s="20">
        <v>-9.8036708479575054</v>
      </c>
      <c r="L673" s="20">
        <v>-24.877227439961715</v>
      </c>
      <c r="M673" s="20">
        <v>-30.964853340240261</v>
      </c>
      <c r="N673" s="20">
        <v>-24.856876294628368</v>
      </c>
      <c r="O673" s="20">
        <v>-1.3019368979920874E-2</v>
      </c>
      <c r="P673" s="20">
        <v>-9.0029362704354566E-3</v>
      </c>
      <c r="Q673" s="20">
        <v>-4.3795396020243058E-2</v>
      </c>
      <c r="R673" s="3">
        <f t="shared" si="90"/>
        <v>0</v>
      </c>
      <c r="S673" s="3">
        <f t="shared" si="91"/>
        <v>0</v>
      </c>
      <c r="T673" s="3">
        <f t="shared" si="92"/>
        <v>0</v>
      </c>
      <c r="U673" s="3">
        <f t="shared" si="93"/>
        <v>0</v>
      </c>
      <c r="V673" s="3">
        <f t="shared" si="94"/>
        <v>0</v>
      </c>
      <c r="W673" s="3">
        <f t="shared" si="95"/>
        <v>0</v>
      </c>
      <c r="X673" s="3">
        <f t="shared" si="96"/>
        <v>0</v>
      </c>
    </row>
    <row r="674" spans="1:24" x14ac:dyDescent="0.25">
      <c r="A674" s="35">
        <v>44740</v>
      </c>
      <c r="B674" s="36">
        <v>16</v>
      </c>
      <c r="C674" s="18" t="str">
        <f t="shared" si="89"/>
        <v>44740_16</v>
      </c>
      <c r="D674" s="20">
        <v>229.27122780164476</v>
      </c>
      <c r="E674" s="20">
        <v>513.99009748038611</v>
      </c>
      <c r="F674" s="20">
        <v>477.80230491018057</v>
      </c>
      <c r="G674" s="20">
        <v>375.26391559292733</v>
      </c>
      <c r="H674" s="20">
        <v>0.16013005344369019</v>
      </c>
      <c r="I674" s="20">
        <v>1.4843400823101163</v>
      </c>
      <c r="J674" s="20">
        <v>0.49056787501886356</v>
      </c>
      <c r="K674" s="20">
        <v>-11.243899700809434</v>
      </c>
      <c r="L674" s="20">
        <v>-26.125447850033979</v>
      </c>
      <c r="M674" s="20">
        <v>-31.437017103304527</v>
      </c>
      <c r="N674" s="20">
        <v>-26.758188412345163</v>
      </c>
      <c r="O674" s="20">
        <v>-1.3809223772662393E-2</v>
      </c>
      <c r="P674" s="20">
        <v>-8.7681395295437486E-3</v>
      </c>
      <c r="Q674" s="20">
        <v>-4.5939823821217744E-2</v>
      </c>
      <c r="R674" s="3">
        <f t="shared" si="90"/>
        <v>0</v>
      </c>
      <c r="S674" s="3">
        <f t="shared" si="91"/>
        <v>0</v>
      </c>
      <c r="T674" s="3">
        <f t="shared" si="92"/>
        <v>0</v>
      </c>
      <c r="U674" s="3">
        <f t="shared" si="93"/>
        <v>0</v>
      </c>
      <c r="V674" s="3">
        <f t="shared" si="94"/>
        <v>0</v>
      </c>
      <c r="W674" s="3">
        <f t="shared" si="95"/>
        <v>0</v>
      </c>
      <c r="X674" s="3">
        <f t="shared" si="96"/>
        <v>0</v>
      </c>
    </row>
    <row r="675" spans="1:24" x14ac:dyDescent="0.25">
      <c r="A675" s="35">
        <v>44740</v>
      </c>
      <c r="B675" s="36">
        <v>17</v>
      </c>
      <c r="C675" s="18" t="str">
        <f t="shared" si="89"/>
        <v>44740_17</v>
      </c>
      <c r="D675" s="20">
        <v>228.12401227747765</v>
      </c>
      <c r="E675" s="20">
        <v>509.82702546783435</v>
      </c>
      <c r="F675" s="20">
        <v>474.75036247789717</v>
      </c>
      <c r="G675" s="20">
        <v>371.63455078869015</v>
      </c>
      <c r="H675" s="20">
        <v>0.14650691862252149</v>
      </c>
      <c r="I675" s="20">
        <v>1.3949999812540228</v>
      </c>
      <c r="J675" s="20">
        <v>0.45159399717640625</v>
      </c>
      <c r="K675" s="20">
        <v>-13.483833275027845</v>
      </c>
      <c r="L675" s="20">
        <v>-29.726493666854289</v>
      </c>
      <c r="M675" s="20">
        <v>-34.636089385593891</v>
      </c>
      <c r="N675" s="20">
        <v>-29.186191770675116</v>
      </c>
      <c r="O675" s="20">
        <v>-1.4064213530805085E-2</v>
      </c>
      <c r="P675" s="20">
        <v>-1.7584487733620112E-2</v>
      </c>
      <c r="Q675" s="20">
        <v>-4.6583088106032407E-2</v>
      </c>
      <c r="R675" s="3">
        <f t="shared" si="90"/>
        <v>0</v>
      </c>
      <c r="S675" s="3">
        <f t="shared" si="91"/>
        <v>0</v>
      </c>
      <c r="T675" s="3">
        <f t="shared" si="92"/>
        <v>0</v>
      </c>
      <c r="U675" s="3">
        <f t="shared" si="93"/>
        <v>0</v>
      </c>
      <c r="V675" s="3">
        <f t="shared" si="94"/>
        <v>0</v>
      </c>
      <c r="W675" s="3">
        <f t="shared" si="95"/>
        <v>0</v>
      </c>
      <c r="X675" s="3">
        <f t="shared" si="96"/>
        <v>0</v>
      </c>
    </row>
    <row r="676" spans="1:24" x14ac:dyDescent="0.25">
      <c r="A676" s="35">
        <v>44740</v>
      </c>
      <c r="B676" s="36">
        <v>18</v>
      </c>
      <c r="C676" s="18" t="str">
        <f t="shared" si="89"/>
        <v>44740_18</v>
      </c>
      <c r="D676" s="20">
        <v>234.01297708668719</v>
      </c>
      <c r="E676" s="20">
        <v>516.13736716720507</v>
      </c>
      <c r="F676" s="20">
        <v>485.8301619164879</v>
      </c>
      <c r="G676" s="20">
        <v>381.46982302893986</v>
      </c>
      <c r="H676" s="20">
        <v>0.12135844003789092</v>
      </c>
      <c r="I676" s="20">
        <v>1.2031435019867998</v>
      </c>
      <c r="J676" s="20">
        <v>0.379973695626594</v>
      </c>
      <c r="K676" s="20">
        <v>-18.231519253481189</v>
      </c>
      <c r="L676" s="20">
        <v>-42.573887834914871</v>
      </c>
      <c r="M676" s="20">
        <v>-45.933838593341967</v>
      </c>
      <c r="N676" s="20">
        <v>-35.88331782300758</v>
      </c>
      <c r="O676" s="20">
        <v>-1.5526910137373326E-2</v>
      </c>
      <c r="P676" s="20">
        <v>-7.7761231143590834E-2</v>
      </c>
      <c r="Q676" s="20">
        <v>-5.1308937020255858E-2</v>
      </c>
      <c r="R676" s="3">
        <f t="shared" si="90"/>
        <v>0</v>
      </c>
      <c r="S676" s="3">
        <f t="shared" si="91"/>
        <v>0</v>
      </c>
      <c r="T676" s="3">
        <f t="shared" si="92"/>
        <v>0</v>
      </c>
      <c r="U676" s="3">
        <f t="shared" si="93"/>
        <v>0</v>
      </c>
      <c r="V676" s="3">
        <f t="shared" si="94"/>
        <v>0</v>
      </c>
      <c r="W676" s="3">
        <f t="shared" si="95"/>
        <v>0</v>
      </c>
      <c r="X676" s="3">
        <f t="shared" si="96"/>
        <v>0</v>
      </c>
    </row>
    <row r="677" spans="1:24" x14ac:dyDescent="0.25">
      <c r="A677" s="35">
        <v>44740</v>
      </c>
      <c r="B677" s="36">
        <v>19</v>
      </c>
      <c r="C677" s="18" t="str">
        <f t="shared" si="89"/>
        <v>44740_19</v>
      </c>
      <c r="D677" s="20">
        <v>259.80864323767139</v>
      </c>
      <c r="E677" s="20">
        <v>570.63535038423584</v>
      </c>
      <c r="F677" s="20">
        <v>547.19987845372918</v>
      </c>
      <c r="G677" s="20">
        <v>427.39697260737745</v>
      </c>
      <c r="H677" s="20">
        <v>0.14239166763622427</v>
      </c>
      <c r="I677" s="20">
        <v>1.3835321998436017</v>
      </c>
      <c r="J677" s="20">
        <v>0.44337836266927882</v>
      </c>
      <c r="K677" s="20">
        <v>-20.579890547863727</v>
      </c>
      <c r="L677" s="20">
        <v>-48.895576355035544</v>
      </c>
      <c r="M677" s="20">
        <v>-49.171272550287242</v>
      </c>
      <c r="N677" s="20">
        <v>-38.399107276535901</v>
      </c>
      <c r="O677" s="20">
        <v>-1.933111323920696E-2</v>
      </c>
      <c r="P677" s="20">
        <v>-0.12558332126868857</v>
      </c>
      <c r="Q677" s="20">
        <v>-6.2544356292295905E-2</v>
      </c>
      <c r="R677" s="3">
        <f t="shared" si="90"/>
        <v>0</v>
      </c>
      <c r="S677" s="3">
        <f t="shared" si="91"/>
        <v>0</v>
      </c>
      <c r="T677" s="3">
        <f t="shared" si="92"/>
        <v>0</v>
      </c>
      <c r="U677" s="3">
        <f t="shared" si="93"/>
        <v>0</v>
      </c>
      <c r="V677" s="3">
        <f t="shared" si="94"/>
        <v>0</v>
      </c>
      <c r="W677" s="3">
        <f t="shared" si="95"/>
        <v>0</v>
      </c>
      <c r="X677" s="3">
        <f t="shared" si="96"/>
        <v>0</v>
      </c>
    </row>
    <row r="678" spans="1:24" x14ac:dyDescent="0.25">
      <c r="A678" s="35">
        <v>44740</v>
      </c>
      <c r="B678" s="36">
        <v>20</v>
      </c>
      <c r="C678" s="18" t="str">
        <f t="shared" si="89"/>
        <v>44740_20</v>
      </c>
      <c r="D678" s="20">
        <v>269.71506483748061</v>
      </c>
      <c r="E678" s="20">
        <v>602.09339949861783</v>
      </c>
      <c r="F678" s="20">
        <v>583.93836564822618</v>
      </c>
      <c r="G678" s="20">
        <v>447.68917544257062</v>
      </c>
      <c r="H678" s="20">
        <v>0.14716101575970025</v>
      </c>
      <c r="I678" s="20">
        <v>1.4754195351485822</v>
      </c>
      <c r="J678" s="20">
        <v>0.457986854076044</v>
      </c>
      <c r="K678" s="20">
        <v>-21.352920427695533</v>
      </c>
      <c r="L678" s="20">
        <v>-50.158295549496692</v>
      </c>
      <c r="M678" s="20">
        <v>-49.470451214695913</v>
      </c>
      <c r="N678" s="20">
        <v>-39.49718965755406</v>
      </c>
      <c r="O678" s="20">
        <v>-2.0483067583412871E-2</v>
      </c>
      <c r="P678" s="20">
        <v>-0.13289518593054669</v>
      </c>
      <c r="Q678" s="20">
        <v>-6.5971074056557374E-2</v>
      </c>
      <c r="R678" s="3">
        <f t="shared" si="90"/>
        <v>0</v>
      </c>
      <c r="S678" s="3">
        <f t="shared" si="91"/>
        <v>0</v>
      </c>
      <c r="T678" s="3">
        <f t="shared" si="92"/>
        <v>0</v>
      </c>
      <c r="U678" s="3">
        <f t="shared" si="93"/>
        <v>0</v>
      </c>
      <c r="V678" s="3">
        <f t="shared" si="94"/>
        <v>0</v>
      </c>
      <c r="W678" s="3">
        <f t="shared" si="95"/>
        <v>0</v>
      </c>
      <c r="X678" s="3">
        <f t="shared" si="96"/>
        <v>0</v>
      </c>
    </row>
    <row r="679" spans="1:24" x14ac:dyDescent="0.25">
      <c r="A679" s="35">
        <v>44740</v>
      </c>
      <c r="B679" s="36">
        <v>21</v>
      </c>
      <c r="C679" s="18" t="str">
        <f t="shared" si="89"/>
        <v>44740_21</v>
      </c>
      <c r="D679" s="20">
        <v>268.35264594314748</v>
      </c>
      <c r="E679" s="20">
        <v>608.28738041247993</v>
      </c>
      <c r="F679" s="20">
        <v>593.78001115265488</v>
      </c>
      <c r="G679" s="20">
        <v>447.1066580836067</v>
      </c>
      <c r="H679" s="20">
        <v>0.14345951112704408</v>
      </c>
      <c r="I679" s="20">
        <v>1.477708037228163</v>
      </c>
      <c r="J679" s="20">
        <v>0.44668691659713367</v>
      </c>
      <c r="K679" s="20">
        <v>-23.302403304668722</v>
      </c>
      <c r="L679" s="20">
        <v>-53.866104217216332</v>
      </c>
      <c r="M679" s="20">
        <v>-52.393103953411313</v>
      </c>
      <c r="N679" s="20">
        <v>-42.920547650296236</v>
      </c>
      <c r="O679" s="20">
        <v>-2.1678778045045591E-2</v>
      </c>
      <c r="P679" s="20">
        <v>-0.14136274389598777</v>
      </c>
      <c r="Q679" s="20">
        <v>-6.9431082106809178E-2</v>
      </c>
      <c r="R679" s="3">
        <f t="shared" si="90"/>
        <v>0</v>
      </c>
      <c r="S679" s="3">
        <f t="shared" si="91"/>
        <v>0</v>
      </c>
      <c r="T679" s="3">
        <f t="shared" si="92"/>
        <v>0</v>
      </c>
      <c r="U679" s="3">
        <f t="shared" si="93"/>
        <v>0</v>
      </c>
      <c r="V679" s="3">
        <f t="shared" si="94"/>
        <v>0</v>
      </c>
      <c r="W679" s="3">
        <f t="shared" si="95"/>
        <v>0</v>
      </c>
      <c r="X679" s="3">
        <f t="shared" si="96"/>
        <v>0</v>
      </c>
    </row>
    <row r="680" spans="1:24" x14ac:dyDescent="0.25">
      <c r="A680" s="35">
        <v>44740</v>
      </c>
      <c r="B680" s="36">
        <v>22</v>
      </c>
      <c r="C680" s="18" t="str">
        <f t="shared" si="89"/>
        <v>44740_22</v>
      </c>
      <c r="D680" s="20">
        <v>260.16263101964637</v>
      </c>
      <c r="E680" s="20">
        <v>595.44789357123909</v>
      </c>
      <c r="F680" s="20">
        <v>583.81217097306626</v>
      </c>
      <c r="G680" s="20">
        <v>436.58118192900258</v>
      </c>
      <c r="H680" s="20">
        <v>0.13634980041533659</v>
      </c>
      <c r="I680" s="20">
        <v>1.4246971730285216</v>
      </c>
      <c r="J680" s="20">
        <v>0.42564837665101607</v>
      </c>
      <c r="K680" s="20">
        <v>-24.44657831376265</v>
      </c>
      <c r="L680" s="20">
        <v>-56.262154181392305</v>
      </c>
      <c r="M680" s="20">
        <v>-54.972345115279616</v>
      </c>
      <c r="N680" s="20">
        <v>-45.480596567868091</v>
      </c>
      <c r="O680" s="20">
        <v>-2.3044927463395957E-2</v>
      </c>
      <c r="P680" s="20">
        <v>-0.15150743433949632</v>
      </c>
      <c r="Q680" s="20">
        <v>-7.350885270555213E-2</v>
      </c>
      <c r="R680" s="3">
        <f t="shared" si="90"/>
        <v>0</v>
      </c>
      <c r="S680" s="3">
        <f t="shared" si="91"/>
        <v>0</v>
      </c>
      <c r="T680" s="3">
        <f t="shared" si="92"/>
        <v>0</v>
      </c>
      <c r="U680" s="3">
        <f t="shared" si="93"/>
        <v>0</v>
      </c>
      <c r="V680" s="3">
        <f t="shared" si="94"/>
        <v>0</v>
      </c>
      <c r="W680" s="3">
        <f t="shared" si="95"/>
        <v>0</v>
      </c>
      <c r="X680" s="3">
        <f t="shared" si="96"/>
        <v>0</v>
      </c>
    </row>
    <row r="681" spans="1:24" x14ac:dyDescent="0.25">
      <c r="A681" s="35">
        <v>44740</v>
      </c>
      <c r="B681" s="36">
        <v>23</v>
      </c>
      <c r="C681" s="18" t="str">
        <f t="shared" si="89"/>
        <v>44740_23</v>
      </c>
      <c r="D681" s="20">
        <v>236.55916920226417</v>
      </c>
      <c r="E681" s="20">
        <v>547.80918294415119</v>
      </c>
      <c r="F681" s="20">
        <v>537.21854689841166</v>
      </c>
      <c r="G681" s="20">
        <v>398.957975137029</v>
      </c>
      <c r="H681" s="20">
        <v>0.1249146467040599</v>
      </c>
      <c r="I681" s="20">
        <v>1.3159017254338761</v>
      </c>
      <c r="J681" s="20">
        <v>0.39198147302221453</v>
      </c>
      <c r="K681" s="20">
        <v>-26.878896261248507</v>
      </c>
      <c r="L681" s="20">
        <v>-59.984776089583356</v>
      </c>
      <c r="M681" s="20">
        <v>-57.055365223753952</v>
      </c>
      <c r="N681" s="20">
        <v>-48.408962501077625</v>
      </c>
      <c r="O681" s="20">
        <v>-2.4980925850664863E-2</v>
      </c>
      <c r="P681" s="20">
        <v>-0.16752364995229493</v>
      </c>
      <c r="Q681" s="20">
        <v>-7.8918542346501891E-2</v>
      </c>
      <c r="R681" s="3">
        <f t="shared" si="90"/>
        <v>0</v>
      </c>
      <c r="S681" s="3">
        <f t="shared" si="91"/>
        <v>0</v>
      </c>
      <c r="T681" s="3">
        <f t="shared" si="92"/>
        <v>0</v>
      </c>
      <c r="U681" s="3">
        <f t="shared" si="93"/>
        <v>0</v>
      </c>
      <c r="V681" s="3">
        <f t="shared" si="94"/>
        <v>0</v>
      </c>
      <c r="W681" s="3">
        <f t="shared" si="95"/>
        <v>0</v>
      </c>
      <c r="X681" s="3">
        <f t="shared" si="96"/>
        <v>0</v>
      </c>
    </row>
    <row r="682" spans="1:24" x14ac:dyDescent="0.25">
      <c r="A682" s="35">
        <v>44740</v>
      </c>
      <c r="B682" s="36">
        <v>24</v>
      </c>
      <c r="C682" s="18" t="str">
        <f t="shared" si="89"/>
        <v>44740_24</v>
      </c>
      <c r="D682" s="20">
        <v>205.19079449985844</v>
      </c>
      <c r="E682" s="20">
        <v>474.7178516309786</v>
      </c>
      <c r="F682" s="20">
        <v>463.78857692646847</v>
      </c>
      <c r="G682" s="20">
        <v>344.32994093867461</v>
      </c>
      <c r="H682" s="20">
        <v>0.1116274508625499</v>
      </c>
      <c r="I682" s="20">
        <v>1.1656765316242075</v>
      </c>
      <c r="J682" s="20">
        <v>0.3509036046039179</v>
      </c>
      <c r="K682" s="20">
        <v>-31.090387313865726</v>
      </c>
      <c r="L682" s="20">
        <v>-68.376854265218654</v>
      </c>
      <c r="M682" s="20">
        <v>-65.223422670581414</v>
      </c>
      <c r="N682" s="20">
        <v>-55.109548286483459</v>
      </c>
      <c r="O682" s="20">
        <v>-2.4178054839138409E-2</v>
      </c>
      <c r="P682" s="20">
        <v>-0.16973881750457886</v>
      </c>
      <c r="Q682" s="20">
        <v>-7.6326976141587899E-2</v>
      </c>
      <c r="R682" s="3">
        <f t="shared" si="90"/>
        <v>0</v>
      </c>
      <c r="S682" s="3">
        <f t="shared" si="91"/>
        <v>0</v>
      </c>
      <c r="T682" s="3">
        <f t="shared" si="92"/>
        <v>0</v>
      </c>
      <c r="U682" s="3">
        <f t="shared" si="93"/>
        <v>0</v>
      </c>
      <c r="V682" s="3">
        <f t="shared" si="94"/>
        <v>0</v>
      </c>
      <c r="W682" s="3">
        <f t="shared" si="95"/>
        <v>0</v>
      </c>
      <c r="X682" s="3">
        <f t="shared" si="96"/>
        <v>0</v>
      </c>
    </row>
    <row r="683" spans="1:24" x14ac:dyDescent="0.25">
      <c r="A683" s="35">
        <v>44741</v>
      </c>
      <c r="B683" s="36">
        <v>1</v>
      </c>
      <c r="C683" s="18" t="str">
        <f t="shared" si="89"/>
        <v>44741_1</v>
      </c>
      <c r="D683" s="20">
        <v>172.03399357263575</v>
      </c>
      <c r="E683" s="20">
        <v>392.08595964140352</v>
      </c>
      <c r="F683" s="20">
        <v>377.86812008164043</v>
      </c>
      <c r="G683" s="20">
        <v>283.83601042505302</v>
      </c>
      <c r="H683" s="20">
        <v>9.9306751713247168E-2</v>
      </c>
      <c r="I683" s="20">
        <v>0.9834023649665965</v>
      </c>
      <c r="J683" s="20">
        <v>0.3130019340679302</v>
      </c>
      <c r="K683" s="20">
        <v>-32.872769457692023</v>
      </c>
      <c r="L683" s="20">
        <v>-71.508299246913509</v>
      </c>
      <c r="M683" s="20">
        <v>-68.612158755470162</v>
      </c>
      <c r="N683" s="20">
        <v>-57.814260240677314</v>
      </c>
      <c r="O683" s="20">
        <v>-2.3586581145434781E-2</v>
      </c>
      <c r="P683" s="20">
        <v>-0.18167143192336485</v>
      </c>
      <c r="Q683" s="20">
        <v>-7.4373802072959933E-2</v>
      </c>
      <c r="R683" s="3">
        <f t="shared" si="90"/>
        <v>0</v>
      </c>
      <c r="S683" s="3">
        <f t="shared" si="91"/>
        <v>0</v>
      </c>
      <c r="T683" s="3">
        <f t="shared" si="92"/>
        <v>0</v>
      </c>
      <c r="U683" s="3">
        <f t="shared" si="93"/>
        <v>0</v>
      </c>
      <c r="V683" s="3">
        <f t="shared" si="94"/>
        <v>0</v>
      </c>
      <c r="W683" s="3">
        <f t="shared" si="95"/>
        <v>0</v>
      </c>
      <c r="X683" s="3">
        <f t="shared" si="96"/>
        <v>0</v>
      </c>
    </row>
    <row r="684" spans="1:24" x14ac:dyDescent="0.25">
      <c r="A684" s="35">
        <v>44741</v>
      </c>
      <c r="B684" s="36">
        <v>2</v>
      </c>
      <c r="C684" s="18" t="str">
        <f t="shared" si="89"/>
        <v>44741_2</v>
      </c>
      <c r="D684" s="20">
        <v>145.81113880114168</v>
      </c>
      <c r="E684" s="20">
        <v>328.83747230028791</v>
      </c>
      <c r="F684" s="20">
        <v>309.43600182639688</v>
      </c>
      <c r="G684" s="20">
        <v>238.73194242042194</v>
      </c>
      <c r="H684" s="20">
        <v>9.1394025335288842E-2</v>
      </c>
      <c r="I684" s="20">
        <v>0.86058398594492302</v>
      </c>
      <c r="J684" s="20">
        <v>0.28932169216273851</v>
      </c>
      <c r="K684" s="20">
        <v>-30.143842156601966</v>
      </c>
      <c r="L684" s="20">
        <v>-67.175518129857778</v>
      </c>
      <c r="M684" s="20">
        <v>-64.678757227282688</v>
      </c>
      <c r="N684" s="20">
        <v>-52.093161852199401</v>
      </c>
      <c r="O684" s="20">
        <v>-2.4501835898338781E-2</v>
      </c>
      <c r="P684" s="20">
        <v>-0.19210787180693906</v>
      </c>
      <c r="Q684" s="20">
        <v>-7.7008209363689198E-2</v>
      </c>
      <c r="R684" s="3">
        <f t="shared" si="90"/>
        <v>0</v>
      </c>
      <c r="S684" s="3">
        <f t="shared" si="91"/>
        <v>0</v>
      </c>
      <c r="T684" s="3">
        <f t="shared" si="92"/>
        <v>0</v>
      </c>
      <c r="U684" s="3">
        <f t="shared" si="93"/>
        <v>0</v>
      </c>
      <c r="V684" s="3">
        <f t="shared" si="94"/>
        <v>0</v>
      </c>
      <c r="W684" s="3">
        <f t="shared" si="95"/>
        <v>0</v>
      </c>
      <c r="X684" s="3">
        <f t="shared" si="96"/>
        <v>0</v>
      </c>
    </row>
    <row r="685" spans="1:24" x14ac:dyDescent="0.25">
      <c r="A685" s="35">
        <v>44741</v>
      </c>
      <c r="B685" s="36">
        <v>3</v>
      </c>
      <c r="C685" s="18" t="str">
        <f t="shared" si="89"/>
        <v>44741_3</v>
      </c>
      <c r="D685" s="20">
        <v>133.66687349725765</v>
      </c>
      <c r="E685" s="20">
        <v>293.28781151126753</v>
      </c>
      <c r="F685" s="20">
        <v>278.46339293485477</v>
      </c>
      <c r="G685" s="20">
        <v>214.35859326236499</v>
      </c>
      <c r="H685" s="20">
        <v>8.6736227796743531E-2</v>
      </c>
      <c r="I685" s="20">
        <v>0.79357055377655372</v>
      </c>
      <c r="J685" s="20">
        <v>0.27533677685324848</v>
      </c>
      <c r="K685" s="20">
        <v>-30.218412812785882</v>
      </c>
      <c r="L685" s="20">
        <v>-68.787559920335653</v>
      </c>
      <c r="M685" s="20">
        <v>-65.114063747477303</v>
      </c>
      <c r="N685" s="20">
        <v>-52.405932819227239</v>
      </c>
      <c r="O685" s="20">
        <v>-2.3792920296059013E-2</v>
      </c>
      <c r="P685" s="20">
        <v>-0.19088496580918191</v>
      </c>
      <c r="Q685" s="20">
        <v>-7.4867871850443052E-2</v>
      </c>
      <c r="R685" s="3">
        <f t="shared" si="90"/>
        <v>0</v>
      </c>
      <c r="S685" s="3">
        <f t="shared" si="91"/>
        <v>0</v>
      </c>
      <c r="T685" s="3">
        <f t="shared" si="92"/>
        <v>0</v>
      </c>
      <c r="U685" s="3">
        <f t="shared" si="93"/>
        <v>0</v>
      </c>
      <c r="V685" s="3">
        <f t="shared" si="94"/>
        <v>0</v>
      </c>
      <c r="W685" s="3">
        <f t="shared" si="95"/>
        <v>0</v>
      </c>
      <c r="X685" s="3">
        <f t="shared" si="96"/>
        <v>0</v>
      </c>
    </row>
    <row r="686" spans="1:24" x14ac:dyDescent="0.25">
      <c r="A686" s="35">
        <v>44741</v>
      </c>
      <c r="B686" s="36">
        <v>4</v>
      </c>
      <c r="C686" s="18" t="str">
        <f t="shared" si="89"/>
        <v>44741_4</v>
      </c>
      <c r="D686" s="20">
        <v>129.08112789424169</v>
      </c>
      <c r="E686" s="20">
        <v>276.07538377032017</v>
      </c>
      <c r="F686" s="20">
        <v>260.20749547569022</v>
      </c>
      <c r="G686" s="20">
        <v>202.08823980557253</v>
      </c>
      <c r="H686" s="20">
        <v>8.533319476640823E-2</v>
      </c>
      <c r="I686" s="20">
        <v>0.77184280821784024</v>
      </c>
      <c r="J686" s="20">
        <v>0.27079310917090238</v>
      </c>
      <c r="K686" s="20">
        <v>-30.869057566973403</v>
      </c>
      <c r="L686" s="20">
        <v>-70.500294809268084</v>
      </c>
      <c r="M686" s="20">
        <v>-66.478143633049584</v>
      </c>
      <c r="N686" s="20">
        <v>-53.533851427126578</v>
      </c>
      <c r="O686" s="20">
        <v>-2.3651602222102247E-2</v>
      </c>
      <c r="P686" s="20">
        <v>-0.19373722462086934</v>
      </c>
      <c r="Q686" s="20">
        <v>-7.4525728858806845E-2</v>
      </c>
      <c r="R686" s="3">
        <f t="shared" si="90"/>
        <v>0</v>
      </c>
      <c r="S686" s="3">
        <f t="shared" si="91"/>
        <v>0</v>
      </c>
      <c r="T686" s="3">
        <f t="shared" si="92"/>
        <v>0</v>
      </c>
      <c r="U686" s="3">
        <f t="shared" si="93"/>
        <v>0</v>
      </c>
      <c r="V686" s="3">
        <f t="shared" si="94"/>
        <v>0</v>
      </c>
      <c r="W686" s="3">
        <f t="shared" si="95"/>
        <v>0</v>
      </c>
      <c r="X686" s="3">
        <f t="shared" si="96"/>
        <v>0</v>
      </c>
    </row>
    <row r="687" spans="1:24" x14ac:dyDescent="0.25">
      <c r="A687" s="35">
        <v>44741</v>
      </c>
      <c r="B687" s="36">
        <v>5</v>
      </c>
      <c r="C687" s="18" t="str">
        <f t="shared" si="89"/>
        <v>44741_5</v>
      </c>
      <c r="D687" s="20">
        <v>126.33547027735349</v>
      </c>
      <c r="E687" s="20">
        <v>270.34466787931211</v>
      </c>
      <c r="F687" s="20">
        <v>253.26999628861137</v>
      </c>
      <c r="G687" s="20">
        <v>197.35066314699077</v>
      </c>
      <c r="H687" s="20">
        <v>8.5544618745879347E-2</v>
      </c>
      <c r="I687" s="20">
        <v>0.76977268505092067</v>
      </c>
      <c r="J687" s="20">
        <v>0.2713147977650967</v>
      </c>
      <c r="K687" s="20">
        <v>-32.323125113149992</v>
      </c>
      <c r="L687" s="20">
        <v>-72.886013723351567</v>
      </c>
      <c r="M687" s="20">
        <v>-69.103031961989586</v>
      </c>
      <c r="N687" s="20">
        <v>-55.290387492394586</v>
      </c>
      <c r="O687" s="20">
        <v>-2.4777975766767022E-2</v>
      </c>
      <c r="P687" s="20">
        <v>-0.20357282009292016</v>
      </c>
      <c r="Q687" s="20">
        <v>-7.7914439399697749E-2</v>
      </c>
      <c r="R687" s="3">
        <f t="shared" si="90"/>
        <v>0</v>
      </c>
      <c r="S687" s="3">
        <f t="shared" si="91"/>
        <v>0</v>
      </c>
      <c r="T687" s="3">
        <f t="shared" si="92"/>
        <v>0</v>
      </c>
      <c r="U687" s="3">
        <f t="shared" si="93"/>
        <v>0</v>
      </c>
      <c r="V687" s="3">
        <f t="shared" si="94"/>
        <v>0</v>
      </c>
      <c r="W687" s="3">
        <f t="shared" si="95"/>
        <v>0</v>
      </c>
      <c r="X687" s="3">
        <f t="shared" si="96"/>
        <v>0</v>
      </c>
    </row>
    <row r="688" spans="1:24" x14ac:dyDescent="0.25">
      <c r="A688" s="35">
        <v>44741</v>
      </c>
      <c r="B688" s="36">
        <v>6</v>
      </c>
      <c r="C688" s="18" t="str">
        <f t="shared" si="89"/>
        <v>44741_6</v>
      </c>
      <c r="D688" s="20">
        <v>131.11379148370415</v>
      </c>
      <c r="E688" s="20">
        <v>282.17040817640759</v>
      </c>
      <c r="F688" s="20">
        <v>265.28113854050463</v>
      </c>
      <c r="G688" s="20">
        <v>205.77265541188552</v>
      </c>
      <c r="H688" s="20">
        <v>8.8172387966894444E-2</v>
      </c>
      <c r="I688" s="20">
        <v>0.80970378140782584</v>
      </c>
      <c r="J688" s="20">
        <v>0.27886583715339258</v>
      </c>
      <c r="K688" s="20">
        <v>-31.506717489859117</v>
      </c>
      <c r="L688" s="20">
        <v>-71.518956715337779</v>
      </c>
      <c r="M688" s="20">
        <v>-67.91884569307345</v>
      </c>
      <c r="N688" s="20">
        <v>-53.871544057649984</v>
      </c>
      <c r="O688" s="20">
        <v>-2.4843735961083975E-2</v>
      </c>
      <c r="P688" s="20">
        <v>-0.19662866188849337</v>
      </c>
      <c r="Q688" s="20">
        <v>-7.8167342939492804E-2</v>
      </c>
      <c r="R688" s="3">
        <f t="shared" si="90"/>
        <v>0</v>
      </c>
      <c r="S688" s="3">
        <f t="shared" si="91"/>
        <v>0</v>
      </c>
      <c r="T688" s="3">
        <f t="shared" si="92"/>
        <v>0</v>
      </c>
      <c r="U688" s="3">
        <f t="shared" si="93"/>
        <v>0</v>
      </c>
      <c r="V688" s="3">
        <f t="shared" si="94"/>
        <v>0</v>
      </c>
      <c r="W688" s="3">
        <f t="shared" si="95"/>
        <v>0</v>
      </c>
      <c r="X688" s="3">
        <f t="shared" si="96"/>
        <v>0</v>
      </c>
    </row>
    <row r="689" spans="1:24" x14ac:dyDescent="0.25">
      <c r="A689" s="35">
        <v>44741</v>
      </c>
      <c r="B689" s="36">
        <v>7</v>
      </c>
      <c r="C689" s="18" t="str">
        <f t="shared" si="89"/>
        <v>44741_7</v>
      </c>
      <c r="D689" s="20">
        <v>160.80652254339142</v>
      </c>
      <c r="E689" s="20">
        <v>348.77693015774207</v>
      </c>
      <c r="F689" s="20">
        <v>330.82447714717574</v>
      </c>
      <c r="G689" s="20">
        <v>255.59446827083363</v>
      </c>
      <c r="H689" s="20">
        <v>9.7722588325530851E-2</v>
      </c>
      <c r="I689" s="20">
        <v>0.92915328165726152</v>
      </c>
      <c r="J689" s="20">
        <v>0.30729990774489246</v>
      </c>
      <c r="K689" s="20">
        <v>-28.163173818496901</v>
      </c>
      <c r="L689" s="20">
        <v>-67.215233625215021</v>
      </c>
      <c r="M689" s="20">
        <v>-64.323897039769435</v>
      </c>
      <c r="N689" s="20">
        <v>-49.109885550501787</v>
      </c>
      <c r="O689" s="20">
        <v>-2.4028607127805992E-2</v>
      </c>
      <c r="P689" s="20">
        <v>-0.19326182848225204</v>
      </c>
      <c r="Q689" s="20">
        <v>-7.5908571812538253E-2</v>
      </c>
      <c r="R689" s="3">
        <f t="shared" si="90"/>
        <v>0</v>
      </c>
      <c r="S689" s="3">
        <f t="shared" si="91"/>
        <v>0</v>
      </c>
      <c r="T689" s="3">
        <f t="shared" si="92"/>
        <v>0</v>
      </c>
      <c r="U689" s="3">
        <f t="shared" si="93"/>
        <v>0</v>
      </c>
      <c r="V689" s="3">
        <f t="shared" si="94"/>
        <v>0</v>
      </c>
      <c r="W689" s="3">
        <f t="shared" si="95"/>
        <v>0</v>
      </c>
      <c r="X689" s="3">
        <f t="shared" si="96"/>
        <v>0</v>
      </c>
    </row>
    <row r="690" spans="1:24" x14ac:dyDescent="0.25">
      <c r="A690" s="35">
        <v>44741</v>
      </c>
      <c r="B690" s="36">
        <v>8</v>
      </c>
      <c r="C690" s="18" t="str">
        <f t="shared" si="89"/>
        <v>44741_8</v>
      </c>
      <c r="D690" s="20">
        <v>200.10126351716957</v>
      </c>
      <c r="E690" s="20">
        <v>435.00884410559507</v>
      </c>
      <c r="F690" s="20">
        <v>410.10672657422822</v>
      </c>
      <c r="G690" s="20">
        <v>320.04155052203197</v>
      </c>
      <c r="H690" s="20">
        <v>0.10813537077507372</v>
      </c>
      <c r="I690" s="20">
        <v>1.1082927054939378</v>
      </c>
      <c r="J690" s="20">
        <v>0.33858041602961253</v>
      </c>
      <c r="K690" s="20">
        <v>-26.901463425189778</v>
      </c>
      <c r="L690" s="20">
        <v>-65.688084219394355</v>
      </c>
      <c r="M690" s="20">
        <v>-65.928792566064743</v>
      </c>
      <c r="N690" s="20">
        <v>-50.297970404247856</v>
      </c>
      <c r="O690" s="20">
        <v>-2.0833447256382941E-2</v>
      </c>
      <c r="P690" s="20">
        <v>-0.15141978727766392</v>
      </c>
      <c r="Q690" s="20">
        <v>-6.6608749347712909E-2</v>
      </c>
      <c r="R690" s="3">
        <f t="shared" si="90"/>
        <v>0</v>
      </c>
      <c r="S690" s="3">
        <f t="shared" si="91"/>
        <v>0</v>
      </c>
      <c r="T690" s="3">
        <f t="shared" si="92"/>
        <v>0</v>
      </c>
      <c r="U690" s="3">
        <f t="shared" si="93"/>
        <v>0</v>
      </c>
      <c r="V690" s="3">
        <f t="shared" si="94"/>
        <v>0</v>
      </c>
      <c r="W690" s="3">
        <f t="shared" si="95"/>
        <v>0</v>
      </c>
      <c r="X690" s="3">
        <f t="shared" si="96"/>
        <v>0</v>
      </c>
    </row>
    <row r="691" spans="1:24" x14ac:dyDescent="0.25">
      <c r="A691" s="35">
        <v>44741</v>
      </c>
      <c r="B691" s="36">
        <v>9</v>
      </c>
      <c r="C691" s="18" t="str">
        <f t="shared" si="89"/>
        <v>44741_9</v>
      </c>
      <c r="D691" s="20">
        <v>223.38845383257237</v>
      </c>
      <c r="E691" s="20">
        <v>491.85053912637716</v>
      </c>
      <c r="F691" s="20">
        <v>459.41702660635337</v>
      </c>
      <c r="G691" s="20">
        <v>357.02833579795163</v>
      </c>
      <c r="H691" s="20">
        <v>0.13867211879238511</v>
      </c>
      <c r="I691" s="20">
        <v>1.3751176714868345</v>
      </c>
      <c r="J691" s="20">
        <v>0.42872875753029915</v>
      </c>
      <c r="K691" s="20">
        <v>-19.312241161847624</v>
      </c>
      <c r="L691" s="20">
        <v>-46.382325161367135</v>
      </c>
      <c r="M691" s="20">
        <v>-50.575072540836892</v>
      </c>
      <c r="N691" s="20">
        <v>-39.902480368014068</v>
      </c>
      <c r="O691" s="20">
        <v>-5.2836314352310986E-4</v>
      </c>
      <c r="P691" s="20">
        <v>-4.758050330130611E-3</v>
      </c>
      <c r="Q691" s="20">
        <v>-8.1843808438628266E-3</v>
      </c>
      <c r="R691" s="3">
        <f t="shared" si="90"/>
        <v>0</v>
      </c>
      <c r="S691" s="3">
        <f t="shared" si="91"/>
        <v>0</v>
      </c>
      <c r="T691" s="3">
        <f t="shared" si="92"/>
        <v>0</v>
      </c>
      <c r="U691" s="3">
        <f t="shared" si="93"/>
        <v>0</v>
      </c>
      <c r="V691" s="3">
        <f t="shared" si="94"/>
        <v>0</v>
      </c>
      <c r="W691" s="3">
        <f t="shared" si="95"/>
        <v>0</v>
      </c>
      <c r="X691" s="3">
        <f t="shared" si="96"/>
        <v>0</v>
      </c>
    </row>
    <row r="692" spans="1:24" x14ac:dyDescent="0.25">
      <c r="A692" s="35">
        <v>44741</v>
      </c>
      <c r="B692" s="36">
        <v>10</v>
      </c>
      <c r="C692" s="18" t="str">
        <f t="shared" si="89"/>
        <v>44741_10</v>
      </c>
      <c r="D692" s="20">
        <v>240.55960830469664</v>
      </c>
      <c r="E692" s="20">
        <v>532.80369200600114</v>
      </c>
      <c r="F692" s="20">
        <v>494.36742816425544</v>
      </c>
      <c r="G692" s="20">
        <v>386.44494012257121</v>
      </c>
      <c r="H692" s="20">
        <v>0.2097713485142399</v>
      </c>
      <c r="I692" s="20">
        <v>1.8155955355503097</v>
      </c>
      <c r="J692" s="20">
        <v>0.63529821507109829</v>
      </c>
      <c r="K692" s="20">
        <v>-11.868945000163674</v>
      </c>
      <c r="L692" s="20">
        <v>-29.502184138743349</v>
      </c>
      <c r="M692" s="20">
        <v>-36.026662046217901</v>
      </c>
      <c r="N692" s="20">
        <v>-29.288659283248329</v>
      </c>
      <c r="O692" s="20">
        <v>1.8090421321526572E-2</v>
      </c>
      <c r="P692" s="20">
        <v>0.12154949016176851</v>
      </c>
      <c r="Q692" s="20">
        <v>4.575468428545186E-2</v>
      </c>
      <c r="R692" s="3">
        <f t="shared" si="90"/>
        <v>0</v>
      </c>
      <c r="S692" s="3">
        <f t="shared" si="91"/>
        <v>0</v>
      </c>
      <c r="T692" s="3">
        <f t="shared" si="92"/>
        <v>0</v>
      </c>
      <c r="U692" s="3">
        <f t="shared" si="93"/>
        <v>0</v>
      </c>
      <c r="V692" s="3">
        <f t="shared" si="94"/>
        <v>0</v>
      </c>
      <c r="W692" s="3">
        <f t="shared" si="95"/>
        <v>0</v>
      </c>
      <c r="X692" s="3">
        <f t="shared" si="96"/>
        <v>0</v>
      </c>
    </row>
    <row r="693" spans="1:24" x14ac:dyDescent="0.25">
      <c r="A693" s="35">
        <v>44741</v>
      </c>
      <c r="B693" s="36">
        <v>11</v>
      </c>
      <c r="C693" s="18" t="str">
        <f t="shared" si="89"/>
        <v>44741_11</v>
      </c>
      <c r="D693" s="20">
        <v>242.74041868856378</v>
      </c>
      <c r="E693" s="20">
        <v>538.41450278461105</v>
      </c>
      <c r="F693" s="20">
        <v>500.00966256516392</v>
      </c>
      <c r="G693" s="20">
        <v>390.0859097398548</v>
      </c>
      <c r="H693" s="20">
        <v>0.21818975135315882</v>
      </c>
      <c r="I693" s="20">
        <v>1.8375388608271253</v>
      </c>
      <c r="J693" s="20">
        <v>0.65914985930446701</v>
      </c>
      <c r="K693" s="20">
        <v>-10.526050699510549</v>
      </c>
      <c r="L693" s="20">
        <v>-29.049420447448576</v>
      </c>
      <c r="M693" s="20">
        <v>-34.577824139883298</v>
      </c>
      <c r="N693" s="20">
        <v>-28.3460282553647</v>
      </c>
      <c r="O693" s="20">
        <v>2.1894931176898697E-2</v>
      </c>
      <c r="P693" s="20">
        <v>0.13790714722766514</v>
      </c>
      <c r="Q693" s="20">
        <v>5.7006484233251414E-2</v>
      </c>
      <c r="R693" s="3">
        <f t="shared" si="90"/>
        <v>0</v>
      </c>
      <c r="S693" s="3">
        <f t="shared" si="91"/>
        <v>0</v>
      </c>
      <c r="T693" s="3">
        <f t="shared" si="92"/>
        <v>0</v>
      </c>
      <c r="U693" s="3">
        <f t="shared" si="93"/>
        <v>0</v>
      </c>
      <c r="V693" s="3">
        <f t="shared" si="94"/>
        <v>0</v>
      </c>
      <c r="W693" s="3">
        <f t="shared" si="95"/>
        <v>0</v>
      </c>
      <c r="X693" s="3">
        <f t="shared" si="96"/>
        <v>0</v>
      </c>
    </row>
    <row r="694" spans="1:24" x14ac:dyDescent="0.25">
      <c r="A694" s="35">
        <v>44741</v>
      </c>
      <c r="B694" s="36">
        <v>12</v>
      </c>
      <c r="C694" s="18" t="str">
        <f t="shared" si="89"/>
        <v>44741_12</v>
      </c>
      <c r="D694" s="20">
        <v>239.99819651677021</v>
      </c>
      <c r="E694" s="20">
        <v>531.06760884865616</v>
      </c>
      <c r="F694" s="20">
        <v>493.31904986599739</v>
      </c>
      <c r="G694" s="20">
        <v>386.3566949086715</v>
      </c>
      <c r="H694" s="20">
        <v>0.18150384123765734</v>
      </c>
      <c r="I694" s="20">
        <v>1.6370168976798181</v>
      </c>
      <c r="J694" s="20">
        <v>0.55247410612043557</v>
      </c>
      <c r="K694" s="20">
        <v>-8.9961752846802305</v>
      </c>
      <c r="L694" s="20">
        <v>-25.952384820715704</v>
      </c>
      <c r="M694" s="20">
        <v>-31.334639047440767</v>
      </c>
      <c r="N694" s="20">
        <v>-25.561272060811952</v>
      </c>
      <c r="O694" s="20">
        <v>2.9394487285166592E-2</v>
      </c>
      <c r="P694" s="20">
        <v>0.16975678198157074</v>
      </c>
      <c r="Q694" s="20">
        <v>7.8622380702596875E-2</v>
      </c>
      <c r="R694" s="3">
        <f t="shared" si="90"/>
        <v>0</v>
      </c>
      <c r="S694" s="3">
        <f t="shared" si="91"/>
        <v>0</v>
      </c>
      <c r="T694" s="3">
        <f t="shared" si="92"/>
        <v>0</v>
      </c>
      <c r="U694" s="3">
        <f t="shared" si="93"/>
        <v>0</v>
      </c>
      <c r="V694" s="3">
        <f t="shared" si="94"/>
        <v>0</v>
      </c>
      <c r="W694" s="3">
        <f t="shared" si="95"/>
        <v>0</v>
      </c>
      <c r="X694" s="3">
        <f t="shared" si="96"/>
        <v>0</v>
      </c>
    </row>
    <row r="695" spans="1:24" x14ac:dyDescent="0.25">
      <c r="A695" s="35">
        <v>44741</v>
      </c>
      <c r="B695" s="36">
        <v>13</v>
      </c>
      <c r="C695" s="18" t="str">
        <f t="shared" si="89"/>
        <v>44741_13</v>
      </c>
      <c r="D695" s="20">
        <v>237.24085269150982</v>
      </c>
      <c r="E695" s="20">
        <v>521.05119092519533</v>
      </c>
      <c r="F695" s="20">
        <v>483.81515170114108</v>
      </c>
      <c r="G695" s="20">
        <v>381.63368641731785</v>
      </c>
      <c r="H695" s="20">
        <v>0.15222645156568457</v>
      </c>
      <c r="I695" s="20">
        <v>1.4846520578315119</v>
      </c>
      <c r="J695" s="20">
        <v>0.46791940478160232</v>
      </c>
      <c r="K695" s="20">
        <v>-8.5905013764185831</v>
      </c>
      <c r="L695" s="20">
        <v>-26.965375322032436</v>
      </c>
      <c r="M695" s="20">
        <v>-32.460826850174442</v>
      </c>
      <c r="N695" s="20">
        <v>-24.901158186305743</v>
      </c>
      <c r="O695" s="20">
        <v>3.0650044289879108E-2</v>
      </c>
      <c r="P695" s="20">
        <v>0.16634068275883832</v>
      </c>
      <c r="Q695" s="20">
        <v>8.2291206369487044E-2</v>
      </c>
      <c r="R695" s="3">
        <f t="shared" si="90"/>
        <v>0</v>
      </c>
      <c r="S695" s="3">
        <f t="shared" si="91"/>
        <v>0</v>
      </c>
      <c r="T695" s="3">
        <f t="shared" si="92"/>
        <v>0</v>
      </c>
      <c r="U695" s="3">
        <f t="shared" si="93"/>
        <v>0</v>
      </c>
      <c r="V695" s="3">
        <f t="shared" si="94"/>
        <v>1.589709875426383E-3</v>
      </c>
      <c r="W695" s="3">
        <f t="shared" si="95"/>
        <v>0</v>
      </c>
      <c r="X695" s="3">
        <f t="shared" si="96"/>
        <v>0</v>
      </c>
    </row>
    <row r="696" spans="1:24" x14ac:dyDescent="0.25">
      <c r="A696" s="35">
        <v>44741</v>
      </c>
      <c r="B696" s="36">
        <v>14</v>
      </c>
      <c r="C696" s="18" t="str">
        <f t="shared" si="89"/>
        <v>44741_14</v>
      </c>
      <c r="D696" s="20">
        <v>230.48977627234603</v>
      </c>
      <c r="E696" s="20">
        <v>506.87684969749773</v>
      </c>
      <c r="F696" s="20">
        <v>471.86678786130733</v>
      </c>
      <c r="G696" s="20">
        <v>372.13231178420506</v>
      </c>
      <c r="H696" s="20">
        <v>0.15047355436957807</v>
      </c>
      <c r="I696" s="20">
        <v>1.4183053695235954</v>
      </c>
      <c r="J696" s="20">
        <v>0.46170078832294326</v>
      </c>
      <c r="K696" s="20">
        <v>-10.133924827066842</v>
      </c>
      <c r="L696" s="20">
        <v>-31.581254948581329</v>
      </c>
      <c r="M696" s="20">
        <v>-36.687508591749491</v>
      </c>
      <c r="N696" s="20">
        <v>-27.440283409623916</v>
      </c>
      <c r="O696" s="20">
        <v>1.9524150137411038E-2</v>
      </c>
      <c r="P696" s="20">
        <v>0.107515230874276</v>
      </c>
      <c r="Q696" s="20">
        <v>5.0571767693939208E-2</v>
      </c>
      <c r="R696" s="3">
        <f t="shared" si="90"/>
        <v>0</v>
      </c>
      <c r="S696" s="3">
        <f t="shared" si="91"/>
        <v>0</v>
      </c>
      <c r="T696" s="3">
        <f t="shared" si="92"/>
        <v>0</v>
      </c>
      <c r="U696" s="3">
        <f t="shared" si="93"/>
        <v>0</v>
      </c>
      <c r="V696" s="3">
        <f t="shared" si="94"/>
        <v>0</v>
      </c>
      <c r="W696" s="3">
        <f t="shared" si="95"/>
        <v>0</v>
      </c>
      <c r="X696" s="3">
        <f t="shared" si="96"/>
        <v>0</v>
      </c>
    </row>
    <row r="697" spans="1:24" x14ac:dyDescent="0.25">
      <c r="A697" s="35">
        <v>44741</v>
      </c>
      <c r="B697" s="36">
        <v>15</v>
      </c>
      <c r="C697" s="18" t="str">
        <f t="shared" si="89"/>
        <v>44741_15</v>
      </c>
      <c r="D697" s="20">
        <v>224.66381832097343</v>
      </c>
      <c r="E697" s="20">
        <v>500.67186811716277</v>
      </c>
      <c r="F697" s="20">
        <v>467.2290427312405</v>
      </c>
      <c r="G697" s="20">
        <v>364.53615835899063</v>
      </c>
      <c r="H697" s="20">
        <v>0.17607363983553165</v>
      </c>
      <c r="I697" s="20">
        <v>1.5426291293733134</v>
      </c>
      <c r="J697" s="20">
        <v>0.53614374123511477</v>
      </c>
      <c r="K697" s="20">
        <v>-9.7774687576785233</v>
      </c>
      <c r="L697" s="20">
        <v>-28.049980053059091</v>
      </c>
      <c r="M697" s="20">
        <v>-33.223993091141196</v>
      </c>
      <c r="N697" s="20">
        <v>-26.779407491271996</v>
      </c>
      <c r="O697" s="20">
        <v>2.3214724130214668E-2</v>
      </c>
      <c r="P697" s="20">
        <v>0.15488821461923466</v>
      </c>
      <c r="Q697" s="20">
        <v>6.095186338569953E-2</v>
      </c>
      <c r="R697" s="3">
        <f t="shared" si="90"/>
        <v>0</v>
      </c>
      <c r="S697" s="3">
        <f t="shared" si="91"/>
        <v>0</v>
      </c>
      <c r="T697" s="3">
        <f t="shared" si="92"/>
        <v>0</v>
      </c>
      <c r="U697" s="3">
        <f t="shared" si="93"/>
        <v>0</v>
      </c>
      <c r="V697" s="3">
        <f t="shared" si="94"/>
        <v>0</v>
      </c>
      <c r="W697" s="3">
        <f t="shared" si="95"/>
        <v>0</v>
      </c>
      <c r="X697" s="3">
        <f t="shared" si="96"/>
        <v>0</v>
      </c>
    </row>
    <row r="698" spans="1:24" x14ac:dyDescent="0.25">
      <c r="A698" s="35">
        <v>44741</v>
      </c>
      <c r="B698" s="36">
        <v>16</v>
      </c>
      <c r="C698" s="18" t="str">
        <f t="shared" si="89"/>
        <v>44741_16</v>
      </c>
      <c r="D698" s="20">
        <v>220.48568691255073</v>
      </c>
      <c r="E698" s="20">
        <v>493.51573818381172</v>
      </c>
      <c r="F698" s="20">
        <v>461.54531419041865</v>
      </c>
      <c r="G698" s="20">
        <v>357.68447144227332</v>
      </c>
      <c r="H698" s="20">
        <v>0.20814814332941148</v>
      </c>
      <c r="I698" s="20">
        <v>1.6699254079098804</v>
      </c>
      <c r="J698" s="20">
        <v>0.62903701962175174</v>
      </c>
      <c r="K698" s="20">
        <v>-11.972454579048044</v>
      </c>
      <c r="L698" s="20">
        <v>-31.061922117133022</v>
      </c>
      <c r="M698" s="20">
        <v>-35.39474332377744</v>
      </c>
      <c r="N698" s="20">
        <v>-29.875689928694769</v>
      </c>
      <c r="O698" s="20">
        <v>2.8954352686238496E-2</v>
      </c>
      <c r="P698" s="20">
        <v>0.1835379227653802</v>
      </c>
      <c r="Q698" s="20">
        <v>7.739074808384902E-2</v>
      </c>
      <c r="R698" s="3">
        <f t="shared" si="90"/>
        <v>0</v>
      </c>
      <c r="S698" s="3">
        <f t="shared" si="91"/>
        <v>0</v>
      </c>
      <c r="T698" s="3">
        <f t="shared" si="92"/>
        <v>0</v>
      </c>
      <c r="U698" s="3">
        <f t="shared" si="93"/>
        <v>0</v>
      </c>
      <c r="V698" s="3">
        <f t="shared" si="94"/>
        <v>0</v>
      </c>
      <c r="W698" s="3">
        <f t="shared" si="95"/>
        <v>0</v>
      </c>
      <c r="X698" s="3">
        <f t="shared" si="96"/>
        <v>0</v>
      </c>
    </row>
    <row r="699" spans="1:24" x14ac:dyDescent="0.25">
      <c r="A699" s="35">
        <v>44741</v>
      </c>
      <c r="B699" s="36">
        <v>17</v>
      </c>
      <c r="C699" s="18" t="str">
        <f t="shared" si="89"/>
        <v>44741_17</v>
      </c>
      <c r="D699" s="20">
        <v>220.45622395396484</v>
      </c>
      <c r="E699" s="20">
        <v>494.92849212001454</v>
      </c>
      <c r="F699" s="20">
        <v>467.10261199832519</v>
      </c>
      <c r="G699" s="20">
        <v>361.51267618875443</v>
      </c>
      <c r="H699" s="20">
        <v>0.18358007475567542</v>
      </c>
      <c r="I699" s="20">
        <v>1.5066504916379864</v>
      </c>
      <c r="J699" s="20">
        <v>0.55730711206839012</v>
      </c>
      <c r="K699" s="20">
        <v>-13.438177124318329</v>
      </c>
      <c r="L699" s="20">
        <v>-34.606106550584968</v>
      </c>
      <c r="M699" s="20">
        <v>-37.87823202291306</v>
      </c>
      <c r="N699" s="20">
        <v>-31.611203387539081</v>
      </c>
      <c r="O699" s="20">
        <v>2.582637018359062E-2</v>
      </c>
      <c r="P699" s="20">
        <v>0.14763147928690015</v>
      </c>
      <c r="Q699" s="20">
        <v>6.8335411455771169E-2</v>
      </c>
      <c r="R699" s="3">
        <f t="shared" si="90"/>
        <v>0</v>
      </c>
      <c r="S699" s="3">
        <f t="shared" si="91"/>
        <v>0</v>
      </c>
      <c r="T699" s="3">
        <f t="shared" si="92"/>
        <v>0</v>
      </c>
      <c r="U699" s="3">
        <f t="shared" si="93"/>
        <v>0</v>
      </c>
      <c r="V699" s="3">
        <f t="shared" si="94"/>
        <v>0</v>
      </c>
      <c r="W699" s="3">
        <f t="shared" si="95"/>
        <v>0</v>
      </c>
      <c r="X699" s="3">
        <f t="shared" si="96"/>
        <v>0</v>
      </c>
    </row>
    <row r="700" spans="1:24" x14ac:dyDescent="0.25">
      <c r="A700" s="35">
        <v>44741</v>
      </c>
      <c r="B700" s="36">
        <v>18</v>
      </c>
      <c r="C700" s="18" t="str">
        <f t="shared" si="89"/>
        <v>44741_18</v>
      </c>
      <c r="D700" s="20">
        <v>221.44625984288922</v>
      </c>
      <c r="E700" s="20">
        <v>494.73417162635189</v>
      </c>
      <c r="F700" s="20">
        <v>471.03617584454997</v>
      </c>
      <c r="G700" s="20">
        <v>365.88396501475989</v>
      </c>
      <c r="H700" s="20">
        <v>0.14118610761801292</v>
      </c>
      <c r="I700" s="20">
        <v>1.2444379362726905</v>
      </c>
      <c r="J700" s="20">
        <v>0.43692933873596168</v>
      </c>
      <c r="K700" s="20">
        <v>-17.742819884590546</v>
      </c>
      <c r="L700" s="20">
        <v>-46.519380455317304</v>
      </c>
      <c r="M700" s="20">
        <v>-48.560102778037091</v>
      </c>
      <c r="N700" s="20">
        <v>-37.586175207954739</v>
      </c>
      <c r="O700" s="20">
        <v>6.1942132973675816E-3</v>
      </c>
      <c r="P700" s="20">
        <v>6.0081195127963914E-3</v>
      </c>
      <c r="Q700" s="20">
        <v>1.1512862487019646E-2</v>
      </c>
      <c r="R700" s="3">
        <f t="shared" si="90"/>
        <v>0</v>
      </c>
      <c r="S700" s="3">
        <f t="shared" si="91"/>
        <v>0</v>
      </c>
      <c r="T700" s="3">
        <f t="shared" si="92"/>
        <v>0</v>
      </c>
      <c r="U700" s="3">
        <f t="shared" si="93"/>
        <v>0</v>
      </c>
      <c r="V700" s="3">
        <f t="shared" si="94"/>
        <v>0</v>
      </c>
      <c r="W700" s="3">
        <f t="shared" si="95"/>
        <v>0</v>
      </c>
      <c r="X700" s="3">
        <f t="shared" si="96"/>
        <v>0</v>
      </c>
    </row>
    <row r="701" spans="1:24" x14ac:dyDescent="0.25">
      <c r="A701" s="35">
        <v>44741</v>
      </c>
      <c r="B701" s="36">
        <v>19</v>
      </c>
      <c r="C701" s="18" t="str">
        <f t="shared" si="89"/>
        <v>44741_19</v>
      </c>
      <c r="D701" s="20">
        <v>243.86758084888231</v>
      </c>
      <c r="E701" s="20">
        <v>540.66977142720611</v>
      </c>
      <c r="F701" s="20">
        <v>522.75963085330852</v>
      </c>
      <c r="G701" s="20">
        <v>403.72336033434078</v>
      </c>
      <c r="H701" s="20">
        <v>0.14824995932185073</v>
      </c>
      <c r="I701" s="20">
        <v>1.3545531210452937</v>
      </c>
      <c r="J701" s="20">
        <v>0.4584517432067215</v>
      </c>
      <c r="K701" s="20">
        <v>-20.304462023795736</v>
      </c>
      <c r="L701" s="20">
        <v>-52.983646214467001</v>
      </c>
      <c r="M701" s="20">
        <v>-51.89744876953457</v>
      </c>
      <c r="N701" s="20">
        <v>-40.414847830609226</v>
      </c>
      <c r="O701" s="20">
        <v>-1.56976638170164E-2</v>
      </c>
      <c r="P701" s="20">
        <v>-0.11036784779317933</v>
      </c>
      <c r="Q701" s="20">
        <v>-5.1938508365552104E-2</v>
      </c>
      <c r="R701" s="3">
        <f t="shared" si="90"/>
        <v>0</v>
      </c>
      <c r="S701" s="3">
        <f t="shared" si="91"/>
        <v>0</v>
      </c>
      <c r="T701" s="3">
        <f t="shared" si="92"/>
        <v>0</v>
      </c>
      <c r="U701" s="3">
        <f t="shared" si="93"/>
        <v>0</v>
      </c>
      <c r="V701" s="3">
        <f t="shared" si="94"/>
        <v>0</v>
      </c>
      <c r="W701" s="3">
        <f t="shared" si="95"/>
        <v>0</v>
      </c>
      <c r="X701" s="3">
        <f t="shared" si="96"/>
        <v>0</v>
      </c>
    </row>
    <row r="702" spans="1:24" x14ac:dyDescent="0.25">
      <c r="A702" s="35">
        <v>44741</v>
      </c>
      <c r="B702" s="36">
        <v>20</v>
      </c>
      <c r="C702" s="18" t="str">
        <f t="shared" si="89"/>
        <v>44741_20</v>
      </c>
      <c r="D702" s="20">
        <v>252.13882487272161</v>
      </c>
      <c r="E702" s="20">
        <v>565.58388167417593</v>
      </c>
      <c r="F702" s="20">
        <v>552.94960548824065</v>
      </c>
      <c r="G702" s="20">
        <v>420.68570271495031</v>
      </c>
      <c r="H702" s="20">
        <v>0.1502231047772972</v>
      </c>
      <c r="I702" s="20">
        <v>1.4270693716018481</v>
      </c>
      <c r="J702" s="20">
        <v>0.46501607975385117</v>
      </c>
      <c r="K702" s="20">
        <v>-22.542057088474969</v>
      </c>
      <c r="L702" s="20">
        <v>-57.473369542064624</v>
      </c>
      <c r="M702" s="20">
        <v>-54.938418050334484</v>
      </c>
      <c r="N702" s="20">
        <v>-43.53110882888069</v>
      </c>
      <c r="O702" s="20">
        <v>-1.7234050965360712E-2</v>
      </c>
      <c r="P702" s="20">
        <v>-0.12782679256133553</v>
      </c>
      <c r="Q702" s="20">
        <v>-5.6384297018337845E-2</v>
      </c>
      <c r="R702" s="3">
        <f t="shared" si="90"/>
        <v>0</v>
      </c>
      <c r="S702" s="3">
        <f t="shared" si="91"/>
        <v>0</v>
      </c>
      <c r="T702" s="3">
        <f t="shared" si="92"/>
        <v>0</v>
      </c>
      <c r="U702" s="3">
        <f t="shared" si="93"/>
        <v>0</v>
      </c>
      <c r="V702" s="3">
        <f t="shared" si="94"/>
        <v>0</v>
      </c>
      <c r="W702" s="3">
        <f t="shared" si="95"/>
        <v>0</v>
      </c>
      <c r="X702" s="3">
        <f t="shared" si="96"/>
        <v>0</v>
      </c>
    </row>
    <row r="703" spans="1:24" x14ac:dyDescent="0.25">
      <c r="A703" s="35">
        <v>44741</v>
      </c>
      <c r="B703" s="36">
        <v>21</v>
      </c>
      <c r="C703" s="18" t="str">
        <f t="shared" si="89"/>
        <v>44741_21</v>
      </c>
      <c r="D703" s="20">
        <v>252.45877110402287</v>
      </c>
      <c r="E703" s="20">
        <v>571.94832273258874</v>
      </c>
      <c r="F703" s="20">
        <v>560.76926537776797</v>
      </c>
      <c r="G703" s="20">
        <v>423.88489720099852</v>
      </c>
      <c r="H703" s="20">
        <v>0.14785126657596831</v>
      </c>
      <c r="I703" s="20">
        <v>1.4354659825468088</v>
      </c>
      <c r="J703" s="20">
        <v>0.45797804164400169</v>
      </c>
      <c r="K703" s="20">
        <v>-23.672024617639678</v>
      </c>
      <c r="L703" s="20">
        <v>-58.398918806366353</v>
      </c>
      <c r="M703" s="20">
        <v>-56.373108968816616</v>
      </c>
      <c r="N703" s="20">
        <v>-45.094340495546312</v>
      </c>
      <c r="O703" s="20">
        <v>-1.900322895910132E-2</v>
      </c>
      <c r="P703" s="20">
        <v>-0.13251618512027777</v>
      </c>
      <c r="Q703" s="20">
        <v>-6.1350674890814125E-2</v>
      </c>
      <c r="R703" s="3">
        <f t="shared" si="90"/>
        <v>0</v>
      </c>
      <c r="S703" s="3">
        <f t="shared" si="91"/>
        <v>0</v>
      </c>
      <c r="T703" s="3">
        <f t="shared" si="92"/>
        <v>0</v>
      </c>
      <c r="U703" s="3">
        <f t="shared" si="93"/>
        <v>0</v>
      </c>
      <c r="V703" s="3">
        <f t="shared" si="94"/>
        <v>0</v>
      </c>
      <c r="W703" s="3">
        <f t="shared" si="95"/>
        <v>0</v>
      </c>
      <c r="X703" s="3">
        <f t="shared" si="96"/>
        <v>0</v>
      </c>
    </row>
    <row r="704" spans="1:24" x14ac:dyDescent="0.25">
      <c r="A704" s="35">
        <v>44741</v>
      </c>
      <c r="B704" s="36">
        <v>22</v>
      </c>
      <c r="C704" s="18" t="str">
        <f t="shared" si="89"/>
        <v>44741_22</v>
      </c>
      <c r="D704" s="20">
        <v>244.38735751418082</v>
      </c>
      <c r="E704" s="20">
        <v>559.11321207064975</v>
      </c>
      <c r="F704" s="20">
        <v>549.92843217411871</v>
      </c>
      <c r="G704" s="20">
        <v>412.53431436208655</v>
      </c>
      <c r="H704" s="20">
        <v>0.14389309265983088</v>
      </c>
      <c r="I704" s="20">
        <v>1.4064547063141613</v>
      </c>
      <c r="J704" s="20">
        <v>0.44690615831219199</v>
      </c>
      <c r="K704" s="20">
        <v>-19.156923817988933</v>
      </c>
      <c r="L704" s="20">
        <v>-39.680257240871796</v>
      </c>
      <c r="M704" s="20">
        <v>-38.087549359690676</v>
      </c>
      <c r="N704" s="20">
        <v>-34.092713519041162</v>
      </c>
      <c r="O704" s="20">
        <v>-1.7890377262196815E-2</v>
      </c>
      <c r="P704" s="20">
        <v>-0.12235511585340293</v>
      </c>
      <c r="Q704" s="20">
        <v>-5.839084182540584E-2</v>
      </c>
      <c r="R704" s="3">
        <f t="shared" si="90"/>
        <v>0</v>
      </c>
      <c r="S704" s="3">
        <f t="shared" si="91"/>
        <v>0</v>
      </c>
      <c r="T704" s="3">
        <f t="shared" si="92"/>
        <v>0</v>
      </c>
      <c r="U704" s="3">
        <f t="shared" si="93"/>
        <v>0</v>
      </c>
      <c r="V704" s="3">
        <f t="shared" si="94"/>
        <v>0</v>
      </c>
      <c r="W704" s="3">
        <f t="shared" si="95"/>
        <v>0</v>
      </c>
      <c r="X704" s="3">
        <f t="shared" si="96"/>
        <v>0</v>
      </c>
    </row>
    <row r="705" spans="1:24" x14ac:dyDescent="0.25">
      <c r="A705" s="35">
        <v>44741</v>
      </c>
      <c r="B705" s="36">
        <v>23</v>
      </c>
      <c r="C705" s="18" t="str">
        <f t="shared" si="89"/>
        <v>44741_23</v>
      </c>
      <c r="D705" s="20">
        <v>224.52432757847754</v>
      </c>
      <c r="E705" s="20">
        <v>518.16188520625042</v>
      </c>
      <c r="F705" s="20">
        <v>509.79831117600617</v>
      </c>
      <c r="G705" s="20">
        <v>378.92104819441374</v>
      </c>
      <c r="H705" s="20">
        <v>0.13476763552175128</v>
      </c>
      <c r="I705" s="20">
        <v>1.31775724160428</v>
      </c>
      <c r="J705" s="20">
        <v>0.41989724150992069</v>
      </c>
      <c r="K705" s="20">
        <v>-19.212995149004691</v>
      </c>
      <c r="L705" s="20">
        <v>-39.18577059437802</v>
      </c>
      <c r="M705" s="20">
        <v>-36.912372261004847</v>
      </c>
      <c r="N705" s="20">
        <v>-33.071776352506355</v>
      </c>
      <c r="O705" s="20">
        <v>-1.8722341622003542E-2</v>
      </c>
      <c r="P705" s="20">
        <v>-0.12817727366889733</v>
      </c>
      <c r="Q705" s="20">
        <v>-6.0731226228173882E-2</v>
      </c>
      <c r="R705" s="3">
        <f t="shared" si="90"/>
        <v>0</v>
      </c>
      <c r="S705" s="3">
        <f t="shared" si="91"/>
        <v>0</v>
      </c>
      <c r="T705" s="3">
        <f t="shared" si="92"/>
        <v>0</v>
      </c>
      <c r="U705" s="3">
        <f t="shared" si="93"/>
        <v>0</v>
      </c>
      <c r="V705" s="3">
        <f t="shared" si="94"/>
        <v>0</v>
      </c>
      <c r="W705" s="3">
        <f t="shared" si="95"/>
        <v>0</v>
      </c>
      <c r="X705" s="3">
        <f t="shared" si="96"/>
        <v>0</v>
      </c>
    </row>
    <row r="706" spans="1:24" x14ac:dyDescent="0.25">
      <c r="A706" s="35">
        <v>44741</v>
      </c>
      <c r="B706" s="36">
        <v>24</v>
      </c>
      <c r="C706" s="18" t="str">
        <f t="shared" si="89"/>
        <v>44741_24</v>
      </c>
      <c r="D706" s="20">
        <v>197.21014403343142</v>
      </c>
      <c r="E706" s="20">
        <v>454.99719581159081</v>
      </c>
      <c r="F706" s="20">
        <v>443.28431282661182</v>
      </c>
      <c r="G706" s="20">
        <v>329.9310279951074</v>
      </c>
      <c r="H706" s="20">
        <v>0.11649642570165325</v>
      </c>
      <c r="I706" s="20">
        <v>1.1683603588860036</v>
      </c>
      <c r="J706" s="20">
        <v>0.36559176593888865</v>
      </c>
      <c r="K706" s="20">
        <v>-14.693290039568019</v>
      </c>
      <c r="L706" s="20">
        <v>-33.252276514054692</v>
      </c>
      <c r="M706" s="20">
        <v>-31.018769945513053</v>
      </c>
      <c r="N706" s="20">
        <v>-23.315660241553871</v>
      </c>
      <c r="O706" s="20">
        <v>-2.2434451407828016E-2</v>
      </c>
      <c r="P706" s="20">
        <v>-0.1433228598281959</v>
      </c>
      <c r="Q706" s="20">
        <v>-7.1107074043957302E-2</v>
      </c>
      <c r="R706" s="3">
        <f t="shared" si="90"/>
        <v>0</v>
      </c>
      <c r="S706" s="3">
        <f t="shared" si="91"/>
        <v>0</v>
      </c>
      <c r="T706" s="3">
        <f t="shared" si="92"/>
        <v>0</v>
      </c>
      <c r="U706" s="3">
        <f t="shared" si="93"/>
        <v>0</v>
      </c>
      <c r="V706" s="3">
        <f t="shared" si="94"/>
        <v>0</v>
      </c>
      <c r="W706" s="3">
        <f t="shared" si="95"/>
        <v>0</v>
      </c>
      <c r="X706" s="3">
        <f t="shared" si="96"/>
        <v>0</v>
      </c>
    </row>
    <row r="707" spans="1:24" x14ac:dyDescent="0.25">
      <c r="A707" s="35">
        <v>44742</v>
      </c>
      <c r="B707" s="36">
        <v>1</v>
      </c>
      <c r="C707" s="18" t="str">
        <f t="shared" si="89"/>
        <v>44742_1</v>
      </c>
      <c r="D707" s="20">
        <v>167.33776815838877</v>
      </c>
      <c r="E707" s="20">
        <v>381.64742573623113</v>
      </c>
      <c r="F707" s="20">
        <v>367.38197758645094</v>
      </c>
      <c r="G707" s="20">
        <v>275.72900900981921</v>
      </c>
      <c r="H707" s="20">
        <v>0.10212318619552019</v>
      </c>
      <c r="I707" s="20">
        <v>1.0010155932400053</v>
      </c>
      <c r="J707" s="20">
        <v>0.3228894765115975</v>
      </c>
      <c r="K707" s="20">
        <v>-15.988149850528401</v>
      </c>
      <c r="L707" s="20">
        <v>-36.637440736674442</v>
      </c>
      <c r="M707" s="20">
        <v>-34.322223680483461</v>
      </c>
      <c r="N707" s="20">
        <v>-24.998084455095039</v>
      </c>
      <c r="O707" s="20">
        <v>-2.2770221239816361E-2</v>
      </c>
      <c r="P707" s="20">
        <v>-0.15289575163494323</v>
      </c>
      <c r="Q707" s="20">
        <v>-7.2057866302440071E-2</v>
      </c>
      <c r="R707" s="3">
        <f t="shared" si="90"/>
        <v>0</v>
      </c>
      <c r="S707" s="3">
        <f t="shared" si="91"/>
        <v>0</v>
      </c>
      <c r="T707" s="3">
        <f t="shared" si="92"/>
        <v>0</v>
      </c>
      <c r="U707" s="3">
        <f t="shared" si="93"/>
        <v>0</v>
      </c>
      <c r="V707" s="3">
        <f t="shared" si="94"/>
        <v>0</v>
      </c>
      <c r="W707" s="3">
        <f t="shared" si="95"/>
        <v>0</v>
      </c>
      <c r="X707" s="3">
        <f t="shared" si="96"/>
        <v>0</v>
      </c>
    </row>
    <row r="708" spans="1:24" x14ac:dyDescent="0.25">
      <c r="A708" s="35">
        <v>44742</v>
      </c>
      <c r="B708" s="36">
        <v>2</v>
      </c>
      <c r="C708" s="18" t="str">
        <f t="shared" si="89"/>
        <v>44742_2</v>
      </c>
      <c r="D708" s="20">
        <v>145.61042205904329</v>
      </c>
      <c r="E708" s="20">
        <v>324.89192443591116</v>
      </c>
      <c r="F708" s="20">
        <v>307.33741975484929</v>
      </c>
      <c r="G708" s="20">
        <v>235.0041179136814</v>
      </c>
      <c r="H708" s="20">
        <v>9.3539397201041027E-2</v>
      </c>
      <c r="I708" s="20">
        <v>0.86958868376163134</v>
      </c>
      <c r="J708" s="20">
        <v>0.29550033538631526</v>
      </c>
      <c r="K708" s="20">
        <v>-16.867749125594397</v>
      </c>
      <c r="L708" s="20">
        <v>-39.115963745259158</v>
      </c>
      <c r="M708" s="20">
        <v>-36.671743191775697</v>
      </c>
      <c r="N708" s="20">
        <v>-26.334569336283877</v>
      </c>
      <c r="O708" s="20">
        <v>-2.2864374354486686E-2</v>
      </c>
      <c r="P708" s="20">
        <v>-0.16703443356897241</v>
      </c>
      <c r="Q708" s="20">
        <v>-7.2266309517678706E-2</v>
      </c>
      <c r="R708" s="3">
        <f t="shared" si="90"/>
        <v>0</v>
      </c>
      <c r="S708" s="3">
        <f t="shared" si="91"/>
        <v>0</v>
      </c>
      <c r="T708" s="3">
        <f t="shared" si="92"/>
        <v>0</v>
      </c>
      <c r="U708" s="3">
        <f t="shared" si="93"/>
        <v>0</v>
      </c>
      <c r="V708" s="3">
        <f t="shared" si="94"/>
        <v>0</v>
      </c>
      <c r="W708" s="3">
        <f t="shared" si="95"/>
        <v>0</v>
      </c>
      <c r="X708" s="3">
        <f t="shared" si="96"/>
        <v>0</v>
      </c>
    </row>
    <row r="709" spans="1:24" x14ac:dyDescent="0.25">
      <c r="A709" s="35">
        <v>44742</v>
      </c>
      <c r="B709" s="36">
        <v>3</v>
      </c>
      <c r="C709" s="18" t="str">
        <f t="shared" si="89"/>
        <v>44742_3</v>
      </c>
      <c r="D709" s="20">
        <v>132.14666071224329</v>
      </c>
      <c r="E709" s="20">
        <v>289.92491951636498</v>
      </c>
      <c r="F709" s="20">
        <v>271.95064263706257</v>
      </c>
      <c r="G709" s="20">
        <v>210.12375117880933</v>
      </c>
      <c r="H709" s="20">
        <v>8.9456730885972863E-2</v>
      </c>
      <c r="I709" s="20">
        <v>0.81039375599468166</v>
      </c>
      <c r="J709" s="20">
        <v>0.28288558358732557</v>
      </c>
      <c r="K709" s="20">
        <v>-18.574428401184729</v>
      </c>
      <c r="L709" s="20">
        <v>-43.481619647463553</v>
      </c>
      <c r="M709" s="20">
        <v>-40.408333604354915</v>
      </c>
      <c r="N709" s="20">
        <v>-28.907313113592117</v>
      </c>
      <c r="O709" s="20">
        <v>-2.3519473565737473E-2</v>
      </c>
      <c r="P709" s="20">
        <v>-0.17581988224095407</v>
      </c>
      <c r="Q709" s="20">
        <v>-7.4263837916170153E-2</v>
      </c>
      <c r="R709" s="3">
        <f t="shared" si="90"/>
        <v>0</v>
      </c>
      <c r="S709" s="3">
        <f t="shared" si="91"/>
        <v>0</v>
      </c>
      <c r="T709" s="3">
        <f t="shared" si="92"/>
        <v>0</v>
      </c>
      <c r="U709" s="3">
        <f t="shared" si="93"/>
        <v>0</v>
      </c>
      <c r="V709" s="3">
        <f t="shared" si="94"/>
        <v>0</v>
      </c>
      <c r="W709" s="3">
        <f t="shared" si="95"/>
        <v>0</v>
      </c>
      <c r="X709" s="3">
        <f t="shared" si="96"/>
        <v>0</v>
      </c>
    </row>
    <row r="710" spans="1:24" x14ac:dyDescent="0.25">
      <c r="A710" s="35">
        <v>44742</v>
      </c>
      <c r="B710" s="36">
        <v>4</v>
      </c>
      <c r="C710" s="18" t="str">
        <f t="shared" si="89"/>
        <v>44742_4</v>
      </c>
      <c r="D710" s="20">
        <v>125.04541869210742</v>
      </c>
      <c r="E710" s="20">
        <v>271.35732930630837</v>
      </c>
      <c r="F710" s="20">
        <v>251.64219511427609</v>
      </c>
      <c r="G710" s="20">
        <v>196.67178996863953</v>
      </c>
      <c r="H710" s="20">
        <v>8.8606582130093842E-2</v>
      </c>
      <c r="I710" s="20">
        <v>0.78871236229244035</v>
      </c>
      <c r="J710" s="20">
        <v>0.27998704678786501</v>
      </c>
      <c r="K710" s="20">
        <v>-18.676894680467754</v>
      </c>
      <c r="L710" s="20">
        <v>-44.181372289033121</v>
      </c>
      <c r="M710" s="20">
        <v>-40.978881393041256</v>
      </c>
      <c r="N710" s="20">
        <v>-29.382020991077116</v>
      </c>
      <c r="O710" s="20">
        <v>-2.3032929440251374E-2</v>
      </c>
      <c r="P710" s="20">
        <v>-0.1765404035507496</v>
      </c>
      <c r="Q710" s="20">
        <v>-7.287533135813215E-2</v>
      </c>
      <c r="R710" s="3">
        <f t="shared" si="90"/>
        <v>0</v>
      </c>
      <c r="S710" s="3">
        <f t="shared" si="91"/>
        <v>0</v>
      </c>
      <c r="T710" s="3">
        <f t="shared" si="92"/>
        <v>0</v>
      </c>
      <c r="U710" s="3">
        <f t="shared" si="93"/>
        <v>0</v>
      </c>
      <c r="V710" s="3">
        <f t="shared" si="94"/>
        <v>0</v>
      </c>
      <c r="W710" s="3">
        <f t="shared" si="95"/>
        <v>0</v>
      </c>
      <c r="X710" s="3">
        <f t="shared" si="96"/>
        <v>0</v>
      </c>
    </row>
    <row r="711" spans="1:24" x14ac:dyDescent="0.25">
      <c r="A711" s="35">
        <v>44742</v>
      </c>
      <c r="B711" s="36">
        <v>5</v>
      </c>
      <c r="C711" s="18" t="str">
        <f t="shared" si="89"/>
        <v>44742_5</v>
      </c>
      <c r="D711" s="20">
        <v>122.30006481709115</v>
      </c>
      <c r="E711" s="20">
        <v>264.49877798394584</v>
      </c>
      <c r="F711" s="20">
        <v>245.31716194601572</v>
      </c>
      <c r="G711" s="20">
        <v>191.66231579555509</v>
      </c>
      <c r="H711" s="20">
        <v>8.9919491868087398E-2</v>
      </c>
      <c r="I711" s="20">
        <v>0.78220339520902815</v>
      </c>
      <c r="J711" s="20">
        <v>0.28364399169526605</v>
      </c>
      <c r="K711" s="20">
        <v>-18.830828317807715</v>
      </c>
      <c r="L711" s="20">
        <v>-44.464901008389106</v>
      </c>
      <c r="M711" s="20">
        <v>-41.025664738820225</v>
      </c>
      <c r="N711" s="20">
        <v>-29.464885493889724</v>
      </c>
      <c r="O711" s="20">
        <v>-2.4197883346938572E-2</v>
      </c>
      <c r="P711" s="20">
        <v>-0.18229182218301956</v>
      </c>
      <c r="Q711" s="20">
        <v>-7.6295350520329847E-2</v>
      </c>
      <c r="R711" s="3">
        <f t="shared" si="90"/>
        <v>0</v>
      </c>
      <c r="S711" s="3">
        <f t="shared" si="91"/>
        <v>0</v>
      </c>
      <c r="T711" s="3">
        <f t="shared" si="92"/>
        <v>0</v>
      </c>
      <c r="U711" s="3">
        <f t="shared" si="93"/>
        <v>0</v>
      </c>
      <c r="V711" s="3">
        <f t="shared" si="94"/>
        <v>0</v>
      </c>
      <c r="W711" s="3">
        <f t="shared" si="95"/>
        <v>0</v>
      </c>
      <c r="X711" s="3">
        <f t="shared" si="96"/>
        <v>0</v>
      </c>
    </row>
    <row r="712" spans="1:24" x14ac:dyDescent="0.25">
      <c r="A712" s="35">
        <v>44742</v>
      </c>
      <c r="B712" s="36">
        <v>6</v>
      </c>
      <c r="C712" s="18" t="str">
        <f t="shared" si="89"/>
        <v>44742_6</v>
      </c>
      <c r="D712" s="20">
        <v>126.27609739282043</v>
      </c>
      <c r="E712" s="20">
        <v>275.12130805441586</v>
      </c>
      <c r="F712" s="20">
        <v>255.84933076265401</v>
      </c>
      <c r="G712" s="20">
        <v>198.67178787531458</v>
      </c>
      <c r="H712" s="20">
        <v>9.1672934041544099E-2</v>
      </c>
      <c r="I712" s="20">
        <v>0.81756877832969799</v>
      </c>
      <c r="J712" s="20">
        <v>0.28880304675434498</v>
      </c>
      <c r="K712" s="20">
        <v>-19.055849317155378</v>
      </c>
      <c r="L712" s="20">
        <v>-45.37522925979296</v>
      </c>
      <c r="M712" s="20">
        <v>-41.901077864748011</v>
      </c>
      <c r="N712" s="20">
        <v>-29.589168654521607</v>
      </c>
      <c r="O712" s="20">
        <v>-2.5450944633538222E-2</v>
      </c>
      <c r="P712" s="20">
        <v>-0.1851946125428863</v>
      </c>
      <c r="Q712" s="20">
        <v>-7.9917976481980124E-2</v>
      </c>
      <c r="R712" s="3">
        <f t="shared" si="90"/>
        <v>0</v>
      </c>
      <c r="S712" s="3">
        <f t="shared" si="91"/>
        <v>0</v>
      </c>
      <c r="T712" s="3">
        <f t="shared" si="92"/>
        <v>0</v>
      </c>
      <c r="U712" s="3">
        <f t="shared" si="93"/>
        <v>0</v>
      </c>
      <c r="V712" s="3">
        <f t="shared" si="94"/>
        <v>0</v>
      </c>
      <c r="W712" s="3">
        <f t="shared" si="95"/>
        <v>0</v>
      </c>
      <c r="X712" s="3">
        <f t="shared" si="96"/>
        <v>0</v>
      </c>
    </row>
    <row r="713" spans="1:24" x14ac:dyDescent="0.25">
      <c r="A713" s="35">
        <v>44742</v>
      </c>
      <c r="B713" s="36">
        <v>7</v>
      </c>
      <c r="C713" s="18" t="str">
        <f t="shared" si="89"/>
        <v>44742_7</v>
      </c>
      <c r="D713" s="20">
        <v>147.00584873635111</v>
      </c>
      <c r="E713" s="20">
        <v>320.81207047295038</v>
      </c>
      <c r="F713" s="20">
        <v>300.52800216791155</v>
      </c>
      <c r="G713" s="20">
        <v>233.33377955536449</v>
      </c>
      <c r="H713" s="20">
        <v>9.7233239918191841E-2</v>
      </c>
      <c r="I713" s="20">
        <v>0.88684539176477994</v>
      </c>
      <c r="J713" s="20">
        <v>0.30526257051004313</v>
      </c>
      <c r="K713" s="20">
        <v>-20.332969514374017</v>
      </c>
      <c r="L713" s="20">
        <v>-51.353730220746591</v>
      </c>
      <c r="M713" s="20">
        <v>-49.197760738342069</v>
      </c>
      <c r="N713" s="20">
        <v>-34.764634962383731</v>
      </c>
      <c r="O713" s="20">
        <v>-2.4438914128319344E-2</v>
      </c>
      <c r="P713" s="20">
        <v>-0.18961165602068883</v>
      </c>
      <c r="Q713" s="20">
        <v>-7.6714253038146732E-2</v>
      </c>
      <c r="R713" s="3">
        <f t="shared" si="90"/>
        <v>0</v>
      </c>
      <c r="S713" s="3">
        <f t="shared" si="91"/>
        <v>0</v>
      </c>
      <c r="T713" s="3">
        <f t="shared" si="92"/>
        <v>0</v>
      </c>
      <c r="U713" s="3">
        <f t="shared" si="93"/>
        <v>0</v>
      </c>
      <c r="V713" s="3">
        <f t="shared" si="94"/>
        <v>0</v>
      </c>
      <c r="W713" s="3">
        <f t="shared" si="95"/>
        <v>0</v>
      </c>
      <c r="X713" s="3">
        <f t="shared" si="96"/>
        <v>0</v>
      </c>
    </row>
    <row r="714" spans="1:24" x14ac:dyDescent="0.25">
      <c r="A714" s="35">
        <v>44742</v>
      </c>
      <c r="B714" s="36">
        <v>8</v>
      </c>
      <c r="C714" s="18" t="str">
        <f t="shared" si="89"/>
        <v>44742_8</v>
      </c>
      <c r="D714" s="20">
        <v>179.50286703015598</v>
      </c>
      <c r="E714" s="20">
        <v>388.97889373667255</v>
      </c>
      <c r="F714" s="20">
        <v>360.76620953078702</v>
      </c>
      <c r="G714" s="20">
        <v>284.84609188681964</v>
      </c>
      <c r="H714" s="20">
        <v>0.10684440432250351</v>
      </c>
      <c r="I714" s="20">
        <v>1.0207335326264557</v>
      </c>
      <c r="J714" s="20">
        <v>0.33425333896784964</v>
      </c>
      <c r="K714" s="20">
        <v>-17.352394727639723</v>
      </c>
      <c r="L714" s="20">
        <v>-46.419212284759958</v>
      </c>
      <c r="M714" s="20">
        <v>-46.525290441402106</v>
      </c>
      <c r="N714" s="20">
        <v>-31.991819188070068</v>
      </c>
      <c r="O714" s="20">
        <v>-2.3038984118673458E-2</v>
      </c>
      <c r="P714" s="20">
        <v>-0.16241806930494929</v>
      </c>
      <c r="Q714" s="20">
        <v>-7.2862159494025455E-2</v>
      </c>
      <c r="R714" s="3">
        <f t="shared" si="90"/>
        <v>0</v>
      </c>
      <c r="S714" s="3">
        <f t="shared" si="91"/>
        <v>0</v>
      </c>
      <c r="T714" s="3">
        <f t="shared" si="92"/>
        <v>0</v>
      </c>
      <c r="U714" s="3">
        <f t="shared" si="93"/>
        <v>0</v>
      </c>
      <c r="V714" s="3">
        <f t="shared" si="94"/>
        <v>0</v>
      </c>
      <c r="W714" s="3">
        <f t="shared" si="95"/>
        <v>0</v>
      </c>
      <c r="X714" s="3">
        <f t="shared" si="96"/>
        <v>0</v>
      </c>
    </row>
    <row r="715" spans="1:24" x14ac:dyDescent="0.25">
      <c r="A715" s="35">
        <v>44742</v>
      </c>
      <c r="B715" s="36">
        <v>9</v>
      </c>
      <c r="C715" s="18" t="str">
        <f t="shared" si="89"/>
        <v>44742_9</v>
      </c>
      <c r="D715" s="20">
        <v>208.22764101427958</v>
      </c>
      <c r="E715" s="20">
        <v>455.1176435963248</v>
      </c>
      <c r="F715" s="20">
        <v>417.55015489350319</v>
      </c>
      <c r="G715" s="20">
        <v>329.76312889053321</v>
      </c>
      <c r="H715" s="20">
        <v>0.1345876938337868</v>
      </c>
      <c r="I715" s="20">
        <v>1.3043828371452784</v>
      </c>
      <c r="J715" s="20">
        <v>0.41689107984740603</v>
      </c>
      <c r="K715" s="20">
        <v>-10.341518793783383</v>
      </c>
      <c r="L715" s="20">
        <v>-28.148138648602934</v>
      </c>
      <c r="M715" s="20">
        <v>-32.405679749135984</v>
      </c>
      <c r="N715" s="20">
        <v>-21.879745002982109</v>
      </c>
      <c r="O715" s="20">
        <v>-3.1639502262695968E-3</v>
      </c>
      <c r="P715" s="20">
        <v>-1.8633339146357144E-2</v>
      </c>
      <c r="Q715" s="20">
        <v>-1.5941167761478584E-2</v>
      </c>
      <c r="R715" s="3">
        <f t="shared" si="90"/>
        <v>0</v>
      </c>
      <c r="S715" s="3">
        <f t="shared" si="91"/>
        <v>0</v>
      </c>
      <c r="T715" s="3">
        <f t="shared" si="92"/>
        <v>0</v>
      </c>
      <c r="U715" s="3">
        <f t="shared" si="93"/>
        <v>0</v>
      </c>
      <c r="V715" s="3">
        <f t="shared" si="94"/>
        <v>0</v>
      </c>
      <c r="W715" s="3">
        <f t="shared" si="95"/>
        <v>0</v>
      </c>
      <c r="X715" s="3">
        <f t="shared" si="96"/>
        <v>0</v>
      </c>
    </row>
    <row r="716" spans="1:24" x14ac:dyDescent="0.25">
      <c r="A716" s="35">
        <v>44742</v>
      </c>
      <c r="B716" s="36">
        <v>10</v>
      </c>
      <c r="C716" s="18" t="str">
        <f t="shared" ref="C716:C756" si="97">CONCATENATE(A716,"_",B716)</f>
        <v>44742_10</v>
      </c>
      <c r="D716" s="20">
        <v>224.15265522292134</v>
      </c>
      <c r="E716" s="20">
        <v>495.55468874878693</v>
      </c>
      <c r="F716" s="20">
        <v>455.19224477771331</v>
      </c>
      <c r="G716" s="20">
        <v>358.08270156809061</v>
      </c>
      <c r="H716" s="20">
        <v>0.19101573061751131</v>
      </c>
      <c r="I716" s="20">
        <v>1.658694095487971</v>
      </c>
      <c r="J716" s="20">
        <v>0.58148311555518795</v>
      </c>
      <c r="K716" s="20">
        <v>-3.9534234461590669</v>
      </c>
      <c r="L716" s="20">
        <v>-14.282857810639698</v>
      </c>
      <c r="M716" s="20">
        <v>-20.682397514822416</v>
      </c>
      <c r="N716" s="20">
        <v>-13.648430040314365</v>
      </c>
      <c r="O716" s="20">
        <v>3.4408198510527316E-2</v>
      </c>
      <c r="P716" s="20">
        <v>0.17687235149146432</v>
      </c>
      <c r="Q716" s="20">
        <v>9.2749585437710363E-2</v>
      </c>
      <c r="R716" s="3">
        <f t="shared" ref="R716:R730" si="98">MAX(0,(K716-D716*0.2)*$T$5)+MAX(0,(K716-D716*0.3)*($U$5-$T$5))+MAX(0,(K716-D716*0.5)*($W$5-$V$5))+MAX(0,(K716-D716*0.8)*($X$5-$W$5))</f>
        <v>0</v>
      </c>
      <c r="S716" s="3">
        <f t="shared" ref="S716:S730" si="99">MAX(0,(L716-E716*0.2)*$T$5)+MAX(0,(L716-E716*0.3)*($U$5-$T$5))+MAX(0,(L716-E716*0.5)*($W$5-$V$5))+MAX(0,(L716-E716*0.8)*($X$5-$W$5))</f>
        <v>0</v>
      </c>
      <c r="T716" s="3">
        <f t="shared" ref="T716:T730" si="100">MAX(0,(M716-F716*0.2)*$T$5)+MAX(0,(M716-F716*0.3)*($U$5-$T$5))+MAX(0,(M716-F716*0.5)*($W$5-$V$5))+MAX(0,(M716-F716*0.8)*($X$5-$W$5))</f>
        <v>0</v>
      </c>
      <c r="U716" s="3">
        <f t="shared" ref="U716:U730" si="101">MAX(0,(N716-G716*0.2)*$T$5)+MAX(0,(N716-G716*0.3)*($U$5-$T$5))+MAX(0,(N716-G716*0.5)*($W$5-$V$5))+MAX(0,(N716-G716*0.8)*($X$5-$W$5))</f>
        <v>0</v>
      </c>
      <c r="V716" s="3">
        <f t="shared" ref="V716:V730" si="102">MAX(0,(O716-H716*0.2)*$T$5)+MAX(0,(O716-H716*0.3)*($U$5-$T$5))+MAX(0,(O716-H716*0.5)*($W$5-$V$5))+MAX(0,(O716-H716*0.8)*($X$5-$W$5))</f>
        <v>0</v>
      </c>
      <c r="W716" s="3">
        <f t="shared" ref="W716:W730" si="103">MAX(0,(P716-I716*0.2)*$T$5)+MAX(0,(P716-I716*0.3)*($U$5-$T$5))+MAX(0,(P716-I716*0.5)*($W$5-$V$5))+MAX(0,(P716-I716*0.8)*($X$5-$W$5))</f>
        <v>0</v>
      </c>
      <c r="X716" s="3">
        <f t="shared" ref="X716:X730" si="104">MAX(0,(Q716-J716*0.2)*$T$5)+MAX(0,(Q716-J716*0.3)*($U$5-$T$5))+MAX(0,(Q716-J716*0.5)*($W$5-$V$5))+MAX(0,(Q716-J716*0.8)*($X$5-$W$5))</f>
        <v>0</v>
      </c>
    </row>
    <row r="717" spans="1:24" x14ac:dyDescent="0.25">
      <c r="A717" s="35">
        <v>44742</v>
      </c>
      <c r="B717" s="36">
        <v>11</v>
      </c>
      <c r="C717" s="18" t="str">
        <f t="shared" si="97"/>
        <v>44742_11</v>
      </c>
      <c r="D717" s="20">
        <v>228.63094226948323</v>
      </c>
      <c r="E717" s="20">
        <v>505.43414931292426</v>
      </c>
      <c r="F717" s="20">
        <v>465.1396616330843</v>
      </c>
      <c r="G717" s="20">
        <v>365.39341250397337</v>
      </c>
      <c r="H717" s="20">
        <v>0.17836887186851613</v>
      </c>
      <c r="I717" s="20">
        <v>1.612370481388733</v>
      </c>
      <c r="J717" s="20">
        <v>0.54480752032892021</v>
      </c>
      <c r="K717" s="20">
        <v>-3.5385503042653728</v>
      </c>
      <c r="L717" s="20">
        <v>-12.201139668078763</v>
      </c>
      <c r="M717" s="20">
        <v>-18.016273781212107</v>
      </c>
      <c r="N717" s="20">
        <v>-13.04277572141908</v>
      </c>
      <c r="O717" s="20">
        <v>3.3790298616450311E-2</v>
      </c>
      <c r="P717" s="20">
        <v>0.19348351355441309</v>
      </c>
      <c r="Q717" s="20">
        <v>9.1147971248929843E-2</v>
      </c>
      <c r="R717" s="3">
        <f t="shared" si="98"/>
        <v>0</v>
      </c>
      <c r="S717" s="3">
        <f t="shared" si="99"/>
        <v>0</v>
      </c>
      <c r="T717" s="3">
        <f t="shared" si="100"/>
        <v>0</v>
      </c>
      <c r="U717" s="3">
        <f t="shared" si="101"/>
        <v>0</v>
      </c>
      <c r="V717" s="3">
        <f t="shared" si="102"/>
        <v>0</v>
      </c>
      <c r="W717" s="3">
        <f t="shared" si="103"/>
        <v>0</v>
      </c>
      <c r="X717" s="3">
        <f t="shared" si="104"/>
        <v>0</v>
      </c>
    </row>
    <row r="718" spans="1:24" x14ac:dyDescent="0.25">
      <c r="A718" s="35">
        <v>44742</v>
      </c>
      <c r="B718" s="36">
        <v>12</v>
      </c>
      <c r="C718" s="18" t="str">
        <f t="shared" si="97"/>
        <v>44742_12</v>
      </c>
      <c r="D718" s="20">
        <v>227.91160681077233</v>
      </c>
      <c r="E718" s="20">
        <v>503.38692449732321</v>
      </c>
      <c r="F718" s="20">
        <v>463.57827153238088</v>
      </c>
      <c r="G718" s="20">
        <v>363.95995477337777</v>
      </c>
      <c r="H718" s="20">
        <v>0.16937167316750393</v>
      </c>
      <c r="I718" s="20">
        <v>1.548454695400078</v>
      </c>
      <c r="J718" s="20">
        <v>0.51802104386126868</v>
      </c>
      <c r="K718" s="20">
        <v>-11.665869559856315</v>
      </c>
      <c r="L718" s="20">
        <v>-21.21443816470677</v>
      </c>
      <c r="M718" s="20">
        <v>-24.04297336336456</v>
      </c>
      <c r="N718" s="20">
        <v>-24.704844518429052</v>
      </c>
      <c r="O718" s="20">
        <v>4.252238954752826E-2</v>
      </c>
      <c r="P718" s="20">
        <v>0.24012562560770198</v>
      </c>
      <c r="Q718" s="20">
        <v>0.11666031553929118</v>
      </c>
      <c r="R718" s="3">
        <f t="shared" si="98"/>
        <v>0</v>
      </c>
      <c r="S718" s="3">
        <f t="shared" si="99"/>
        <v>0</v>
      </c>
      <c r="T718" s="3">
        <f t="shared" si="100"/>
        <v>0</v>
      </c>
      <c r="U718" s="3">
        <f t="shared" si="101"/>
        <v>0</v>
      </c>
      <c r="V718" s="3">
        <f t="shared" si="102"/>
        <v>6.7143498352509309E-2</v>
      </c>
      <c r="W718" s="3">
        <f t="shared" si="103"/>
        <v>0</v>
      </c>
      <c r="X718" s="3">
        <f t="shared" si="104"/>
        <v>0.10136761293927873</v>
      </c>
    </row>
    <row r="719" spans="1:24" x14ac:dyDescent="0.25">
      <c r="A719" s="35">
        <v>44742</v>
      </c>
      <c r="B719" s="36">
        <v>13</v>
      </c>
      <c r="C719" s="18" t="str">
        <f t="shared" si="97"/>
        <v>44742_13</v>
      </c>
      <c r="D719" s="20">
        <v>227.8880842109792</v>
      </c>
      <c r="E719" s="20">
        <v>500.511791084138</v>
      </c>
      <c r="F719" s="20">
        <v>461.37340726471217</v>
      </c>
      <c r="G719" s="20">
        <v>364.13384488298209</v>
      </c>
      <c r="H719" s="20">
        <v>0.14179728535864411</v>
      </c>
      <c r="I719" s="20">
        <v>1.4058916933830641</v>
      </c>
      <c r="J719" s="20">
        <v>0.43838249572299415</v>
      </c>
      <c r="K719" s="20">
        <v>-12.344736781832967</v>
      </c>
      <c r="L719" s="20">
        <v>-24.324919113658979</v>
      </c>
      <c r="M719" s="20">
        <v>-26.4714298852845</v>
      </c>
      <c r="N719" s="20">
        <v>-25.784674418781027</v>
      </c>
      <c r="O719" s="20">
        <v>2.5826019892274888E-2</v>
      </c>
      <c r="P719" s="20">
        <v>0.15788900466525946</v>
      </c>
      <c r="Q719" s="20">
        <v>7.2603564204151927E-2</v>
      </c>
      <c r="R719" s="3">
        <f t="shared" si="98"/>
        <v>0</v>
      </c>
      <c r="S719" s="3">
        <f t="shared" si="99"/>
        <v>0</v>
      </c>
      <c r="T719" s="3">
        <f t="shared" si="100"/>
        <v>0</v>
      </c>
      <c r="U719" s="3">
        <f t="shared" si="101"/>
        <v>0</v>
      </c>
      <c r="V719" s="3">
        <f t="shared" si="102"/>
        <v>0</v>
      </c>
      <c r="W719" s="3">
        <f t="shared" si="103"/>
        <v>0</v>
      </c>
      <c r="X719" s="3">
        <f t="shared" si="104"/>
        <v>0</v>
      </c>
    </row>
    <row r="720" spans="1:24" x14ac:dyDescent="0.25">
      <c r="A720" s="35">
        <v>44742</v>
      </c>
      <c r="B720" s="36">
        <v>14</v>
      </c>
      <c r="C720" s="18" t="str">
        <f t="shared" si="97"/>
        <v>44742_14</v>
      </c>
      <c r="D720" s="20">
        <v>226.09040713256823</v>
      </c>
      <c r="E720" s="20">
        <v>494.94773465059751</v>
      </c>
      <c r="F720" s="20">
        <v>457.36259435456975</v>
      </c>
      <c r="G720" s="20">
        <v>362.805383413355</v>
      </c>
      <c r="H720" s="20">
        <v>0.18220244419821707</v>
      </c>
      <c r="I720" s="20">
        <v>1.5324187954189792</v>
      </c>
      <c r="J720" s="20">
        <v>0.55788678092505373</v>
      </c>
      <c r="K720" s="20">
        <v>-11.928253745814347</v>
      </c>
      <c r="L720" s="20">
        <v>-25.833120604202414</v>
      </c>
      <c r="M720" s="20">
        <v>-27.774254500383037</v>
      </c>
      <c r="N720" s="20">
        <v>-25.481757520421183</v>
      </c>
      <c r="O720" s="20">
        <v>1.6815459079552168E-2</v>
      </c>
      <c r="P720" s="20">
        <v>0.10326765423511965</v>
      </c>
      <c r="Q720" s="20">
        <v>4.6741504777600494E-2</v>
      </c>
      <c r="R720" s="3">
        <f t="shared" si="98"/>
        <v>0</v>
      </c>
      <c r="S720" s="3">
        <f t="shared" si="99"/>
        <v>0</v>
      </c>
      <c r="T720" s="3">
        <f t="shared" si="100"/>
        <v>0</v>
      </c>
      <c r="U720" s="3">
        <f t="shared" si="101"/>
        <v>0</v>
      </c>
      <c r="V720" s="3">
        <f t="shared" si="102"/>
        <v>0</v>
      </c>
      <c r="W720" s="3">
        <f t="shared" si="103"/>
        <v>0</v>
      </c>
      <c r="X720" s="3">
        <f t="shared" si="104"/>
        <v>0</v>
      </c>
    </row>
    <row r="721" spans="1:24" x14ac:dyDescent="0.25">
      <c r="A721" s="35">
        <v>44742</v>
      </c>
      <c r="B721" s="36">
        <v>15</v>
      </c>
      <c r="C721" s="18" t="str">
        <f t="shared" si="97"/>
        <v>44742_15</v>
      </c>
      <c r="D721" s="20">
        <v>219.98157308623223</v>
      </c>
      <c r="E721" s="20">
        <v>488.33291781318758</v>
      </c>
      <c r="F721" s="20">
        <v>452.1924714386497</v>
      </c>
      <c r="G721" s="20">
        <v>355.19210955205875</v>
      </c>
      <c r="H721" s="20">
        <v>0.18904483299862279</v>
      </c>
      <c r="I721" s="20">
        <v>1.5684917820220352</v>
      </c>
      <c r="J721" s="20">
        <v>0.57289042832243864</v>
      </c>
      <c r="K721" s="20">
        <v>-12.608303994665336</v>
      </c>
      <c r="L721" s="20">
        <v>-24.558503599371669</v>
      </c>
      <c r="M721" s="20">
        <v>-25.788596505228639</v>
      </c>
      <c r="N721" s="20">
        <v>-25.937925535587372</v>
      </c>
      <c r="O721" s="20">
        <v>3.1383717245654814E-2</v>
      </c>
      <c r="P721" s="20">
        <v>0.18237864195005818</v>
      </c>
      <c r="Q721" s="20">
        <v>8.4637946114283116E-2</v>
      </c>
      <c r="R721" s="3">
        <f t="shared" si="98"/>
        <v>0</v>
      </c>
      <c r="S721" s="3">
        <f t="shared" si="99"/>
        <v>0</v>
      </c>
      <c r="T721" s="3">
        <f t="shared" si="100"/>
        <v>0</v>
      </c>
      <c r="U721" s="3">
        <f t="shared" si="101"/>
        <v>0</v>
      </c>
      <c r="V721" s="3">
        <f t="shared" si="102"/>
        <v>0</v>
      </c>
      <c r="W721" s="3">
        <f t="shared" si="103"/>
        <v>0</v>
      </c>
      <c r="X721" s="3">
        <f t="shared" si="104"/>
        <v>0</v>
      </c>
    </row>
    <row r="722" spans="1:24" x14ac:dyDescent="0.25">
      <c r="A722" s="35">
        <v>44742</v>
      </c>
      <c r="B722" s="36">
        <v>16</v>
      </c>
      <c r="C722" s="18" t="str">
        <f t="shared" si="97"/>
        <v>44742_16</v>
      </c>
      <c r="D722" s="20">
        <v>214.07044129014122</v>
      </c>
      <c r="E722" s="20">
        <v>477.93355159010861</v>
      </c>
      <c r="F722" s="20">
        <v>442.5199408766162</v>
      </c>
      <c r="G722" s="20">
        <v>346.82728139547214</v>
      </c>
      <c r="H722" s="20">
        <v>0.22879310028286839</v>
      </c>
      <c r="I722" s="20">
        <v>1.7364308024005151</v>
      </c>
      <c r="J722" s="20">
        <v>0.69025995917528704</v>
      </c>
      <c r="K722" s="20">
        <v>-13.523451379319063</v>
      </c>
      <c r="L722" s="20">
        <v>-24.086574392208753</v>
      </c>
      <c r="M722" s="20">
        <v>-25.269289014934202</v>
      </c>
      <c r="N722" s="20">
        <v>-27.001739201887467</v>
      </c>
      <c r="O722" s="20">
        <v>4.2135673028836994E-2</v>
      </c>
      <c r="P722" s="20">
        <v>0.24139932879396359</v>
      </c>
      <c r="Q722" s="20">
        <v>0.12072241315952101</v>
      </c>
      <c r="R722" s="3">
        <f t="shared" si="98"/>
        <v>0</v>
      </c>
      <c r="S722" s="3">
        <f t="shared" si="99"/>
        <v>0</v>
      </c>
      <c r="T722" s="3">
        <f t="shared" si="100"/>
        <v>0</v>
      </c>
      <c r="U722" s="3">
        <f t="shared" si="101"/>
        <v>0</v>
      </c>
      <c r="V722" s="3">
        <f t="shared" si="102"/>
        <v>0</v>
      </c>
      <c r="W722" s="3">
        <f t="shared" si="103"/>
        <v>0</v>
      </c>
      <c r="X722" s="3">
        <f t="shared" si="104"/>
        <v>0</v>
      </c>
    </row>
    <row r="723" spans="1:24" x14ac:dyDescent="0.25">
      <c r="A723" s="35">
        <v>44742</v>
      </c>
      <c r="B723" s="36">
        <v>17</v>
      </c>
      <c r="C723" s="18" t="str">
        <f t="shared" si="97"/>
        <v>44742_17</v>
      </c>
      <c r="D723" s="20">
        <v>207.13000648554907</v>
      </c>
      <c r="E723" s="20">
        <v>463.87457488897303</v>
      </c>
      <c r="F723" s="20">
        <v>431.26986714853081</v>
      </c>
      <c r="G723" s="20">
        <v>335.55482767747816</v>
      </c>
      <c r="H723" s="20">
        <v>0.19051346698660909</v>
      </c>
      <c r="I723" s="20">
        <v>1.5112177243747644</v>
      </c>
      <c r="J723" s="20">
        <v>0.58152509192385671</v>
      </c>
      <c r="K723" s="20">
        <v>-16.226618491296104</v>
      </c>
      <c r="L723" s="20">
        <v>-29.982958367004272</v>
      </c>
      <c r="M723" s="20">
        <v>-29.978108028861037</v>
      </c>
      <c r="N723" s="20">
        <v>-30.22489006099353</v>
      </c>
      <c r="O723" s="20">
        <v>4.7722374044655458E-2</v>
      </c>
      <c r="P723" s="20">
        <v>0.23872869145578171</v>
      </c>
      <c r="Q723" s="20">
        <v>0.13430110538849988</v>
      </c>
      <c r="R723" s="3">
        <f t="shared" si="98"/>
        <v>0</v>
      </c>
      <c r="S723" s="3">
        <f t="shared" si="99"/>
        <v>0</v>
      </c>
      <c r="T723" s="3">
        <f t="shared" si="100"/>
        <v>0</v>
      </c>
      <c r="U723" s="3">
        <f t="shared" si="101"/>
        <v>0</v>
      </c>
      <c r="V723" s="3">
        <f t="shared" si="102"/>
        <v>7.4687200545898363E-2</v>
      </c>
      <c r="W723" s="3">
        <f t="shared" si="103"/>
        <v>0</v>
      </c>
      <c r="X723" s="3">
        <f t="shared" si="104"/>
        <v>0.13972161949694828</v>
      </c>
    </row>
    <row r="724" spans="1:24" x14ac:dyDescent="0.25">
      <c r="A724" s="35">
        <v>44742</v>
      </c>
      <c r="B724" s="36">
        <v>18</v>
      </c>
      <c r="C724" s="18" t="str">
        <f t="shared" si="97"/>
        <v>44742_18</v>
      </c>
      <c r="D724" s="20">
        <v>207.3614786161954</v>
      </c>
      <c r="E724" s="20">
        <v>459.787346342879</v>
      </c>
      <c r="F724" s="20">
        <v>430.86050101014928</v>
      </c>
      <c r="G724" s="20">
        <v>336.19866597815906</v>
      </c>
      <c r="H724" s="20">
        <v>0.13187677441039028</v>
      </c>
      <c r="I724" s="20">
        <v>1.1859766181327547</v>
      </c>
      <c r="J724" s="20">
        <v>0.40958763128720588</v>
      </c>
      <c r="K724" s="20">
        <v>-21.225118362980282</v>
      </c>
      <c r="L724" s="20">
        <v>-43.296589328345789</v>
      </c>
      <c r="M724" s="20">
        <v>-42.188423909235041</v>
      </c>
      <c r="N724" s="20">
        <v>-37.197211759643501</v>
      </c>
      <c r="O724" s="20">
        <v>1.3692791599776821E-2</v>
      </c>
      <c r="P724" s="20">
        <v>4.9606738314219821E-2</v>
      </c>
      <c r="Q724" s="20">
        <v>3.2784645148714341E-2</v>
      </c>
      <c r="R724" s="3">
        <f t="shared" si="98"/>
        <v>0</v>
      </c>
      <c r="S724" s="3">
        <f t="shared" si="99"/>
        <v>0</v>
      </c>
      <c r="T724" s="3">
        <f t="shared" si="100"/>
        <v>0</v>
      </c>
      <c r="U724" s="3">
        <f t="shared" si="101"/>
        <v>0</v>
      </c>
      <c r="V724" s="3">
        <f t="shared" si="102"/>
        <v>0</v>
      </c>
      <c r="W724" s="3">
        <f t="shared" si="103"/>
        <v>0</v>
      </c>
      <c r="X724" s="3">
        <f t="shared" si="104"/>
        <v>0</v>
      </c>
    </row>
    <row r="725" spans="1:24" x14ac:dyDescent="0.25">
      <c r="A725" s="35">
        <v>44742</v>
      </c>
      <c r="B725" s="36">
        <v>19</v>
      </c>
      <c r="C725" s="18" t="str">
        <f t="shared" si="97"/>
        <v>44742_19</v>
      </c>
      <c r="D725" s="20">
        <v>228.94351749619597</v>
      </c>
      <c r="E725" s="20">
        <v>506.77923578269019</v>
      </c>
      <c r="F725" s="20">
        <v>485.0275430553649</v>
      </c>
      <c r="G725" s="20">
        <v>375.31386792035551</v>
      </c>
      <c r="H725" s="20">
        <v>0.14646849746302262</v>
      </c>
      <c r="I725" s="20">
        <v>1.3210106946067697</v>
      </c>
      <c r="J725" s="20">
        <v>0.45403164362645687</v>
      </c>
      <c r="K725" s="20">
        <v>-24.141888803297974</v>
      </c>
      <c r="L725" s="20">
        <v>-50.191301327817598</v>
      </c>
      <c r="M725" s="20">
        <v>-46.143454139714017</v>
      </c>
      <c r="N725" s="20">
        <v>-40.751017844299582</v>
      </c>
      <c r="O725" s="20">
        <v>-1.8556049934546917E-2</v>
      </c>
      <c r="P725" s="20">
        <v>-0.11933118903633969</v>
      </c>
      <c r="Q725" s="20">
        <v>-6.0490952102860873E-2</v>
      </c>
      <c r="R725" s="3">
        <f t="shared" si="98"/>
        <v>0</v>
      </c>
      <c r="S725" s="3">
        <f t="shared" si="99"/>
        <v>0</v>
      </c>
      <c r="T725" s="3">
        <f t="shared" si="100"/>
        <v>0</v>
      </c>
      <c r="U725" s="3">
        <f t="shared" si="101"/>
        <v>0</v>
      </c>
      <c r="V725" s="3">
        <f t="shared" si="102"/>
        <v>0</v>
      </c>
      <c r="W725" s="3">
        <f t="shared" si="103"/>
        <v>0</v>
      </c>
      <c r="X725" s="3">
        <f t="shared" si="104"/>
        <v>0</v>
      </c>
    </row>
    <row r="726" spans="1:24" x14ac:dyDescent="0.25">
      <c r="A726" s="35">
        <v>44742</v>
      </c>
      <c r="B726" s="36">
        <v>20</v>
      </c>
      <c r="C726" s="18" t="str">
        <f t="shared" si="97"/>
        <v>44742_20</v>
      </c>
      <c r="D726" s="20">
        <v>236.62155489080715</v>
      </c>
      <c r="E726" s="20">
        <v>528.94918225546849</v>
      </c>
      <c r="F726" s="20">
        <v>512.1440077246715</v>
      </c>
      <c r="G726" s="20">
        <v>390.84236283264903</v>
      </c>
      <c r="H726" s="20">
        <v>0.15559595020463587</v>
      </c>
      <c r="I726" s="20">
        <v>1.4022891614610251</v>
      </c>
      <c r="J726" s="20">
        <v>0.48161966328662287</v>
      </c>
      <c r="K726" s="20">
        <v>-26.232925345237099</v>
      </c>
      <c r="L726" s="20">
        <v>-54.785142176023157</v>
      </c>
      <c r="M726" s="20">
        <v>-49.315875051084419</v>
      </c>
      <c r="N726" s="20">
        <v>-43.820291092795614</v>
      </c>
      <c r="O726" s="20">
        <v>-1.8635312653750419E-2</v>
      </c>
      <c r="P726" s="20">
        <v>-0.13212898991967131</v>
      </c>
      <c r="Q726" s="20">
        <v>-6.1133622508187394E-2</v>
      </c>
      <c r="R726" s="3">
        <f t="shared" si="98"/>
        <v>0</v>
      </c>
      <c r="S726" s="3">
        <f t="shared" si="99"/>
        <v>0</v>
      </c>
      <c r="T726" s="3">
        <f t="shared" si="100"/>
        <v>0</v>
      </c>
      <c r="U726" s="3">
        <f t="shared" si="101"/>
        <v>0</v>
      </c>
      <c r="V726" s="3">
        <f t="shared" si="102"/>
        <v>0</v>
      </c>
      <c r="W726" s="3">
        <f t="shared" si="103"/>
        <v>0</v>
      </c>
      <c r="X726" s="3">
        <f t="shared" si="104"/>
        <v>0</v>
      </c>
    </row>
    <row r="727" spans="1:24" x14ac:dyDescent="0.25">
      <c r="A727" s="35">
        <v>44742</v>
      </c>
      <c r="B727" s="36">
        <v>21</v>
      </c>
      <c r="C727" s="18" t="str">
        <f t="shared" si="97"/>
        <v>44742_21</v>
      </c>
      <c r="D727" s="20">
        <v>236.93861808182692</v>
      </c>
      <c r="E727" s="20">
        <v>535.92125150121467</v>
      </c>
      <c r="F727" s="20">
        <v>521.24934028356108</v>
      </c>
      <c r="G727" s="20">
        <v>394.62567155149935</v>
      </c>
      <c r="H727" s="20">
        <v>0.1516355345512812</v>
      </c>
      <c r="I727" s="20">
        <v>1.4121729653367887</v>
      </c>
      <c r="J727" s="20">
        <v>0.46989130774875482</v>
      </c>
      <c r="K727" s="20">
        <v>-26.725406929919593</v>
      </c>
      <c r="L727" s="20">
        <v>-54.466912925136207</v>
      </c>
      <c r="M727" s="20">
        <v>-49.278105832682094</v>
      </c>
      <c r="N727" s="20">
        <v>-44.684777685540837</v>
      </c>
      <c r="O727" s="20">
        <v>-2.0705464529117819E-2</v>
      </c>
      <c r="P727" s="20">
        <v>-0.13963957292408638</v>
      </c>
      <c r="Q727" s="20">
        <v>-6.6937662296296274E-2</v>
      </c>
      <c r="R727" s="3">
        <f t="shared" si="98"/>
        <v>0</v>
      </c>
      <c r="S727" s="3">
        <f t="shared" si="99"/>
        <v>0</v>
      </c>
      <c r="T727" s="3">
        <f t="shared" si="100"/>
        <v>0</v>
      </c>
      <c r="U727" s="3">
        <f t="shared" si="101"/>
        <v>0</v>
      </c>
      <c r="V727" s="3">
        <f t="shared" si="102"/>
        <v>0</v>
      </c>
      <c r="W727" s="3">
        <f t="shared" si="103"/>
        <v>0</v>
      </c>
      <c r="X727" s="3">
        <f t="shared" si="104"/>
        <v>0</v>
      </c>
    </row>
    <row r="728" spans="1:24" x14ac:dyDescent="0.25">
      <c r="A728" s="35">
        <v>44742</v>
      </c>
      <c r="B728" s="36">
        <v>22</v>
      </c>
      <c r="C728" s="18" t="str">
        <f t="shared" si="97"/>
        <v>44742_22</v>
      </c>
      <c r="D728" s="20">
        <v>230.61283646392462</v>
      </c>
      <c r="E728" s="20">
        <v>528.24893634643047</v>
      </c>
      <c r="F728" s="20">
        <v>515.33818874572898</v>
      </c>
      <c r="G728" s="20">
        <v>387.40617850656395</v>
      </c>
      <c r="H728" s="20">
        <v>0.14970719084054471</v>
      </c>
      <c r="I728" s="20">
        <v>1.3967386288405763</v>
      </c>
      <c r="J728" s="20">
        <v>0.46383591150121334</v>
      </c>
      <c r="K728" s="20">
        <v>-21.966757635868447</v>
      </c>
      <c r="L728" s="20">
        <v>-39.872408476176176</v>
      </c>
      <c r="M728" s="20">
        <v>-36.901945895957752</v>
      </c>
      <c r="N728" s="20">
        <v>-37.156181263511115</v>
      </c>
      <c r="O728" s="20">
        <v>-2.1154578933689005E-2</v>
      </c>
      <c r="P728" s="20">
        <v>-0.13541410385050409</v>
      </c>
      <c r="Q728" s="20">
        <v>-6.8337702862043756E-2</v>
      </c>
      <c r="R728" s="3">
        <f t="shared" si="98"/>
        <v>0</v>
      </c>
      <c r="S728" s="3">
        <f t="shared" si="99"/>
        <v>0</v>
      </c>
      <c r="T728" s="3">
        <f t="shared" si="100"/>
        <v>0</v>
      </c>
      <c r="U728" s="3">
        <f t="shared" si="101"/>
        <v>0</v>
      </c>
      <c r="V728" s="3">
        <f t="shared" si="102"/>
        <v>0</v>
      </c>
      <c r="W728" s="3">
        <f t="shared" si="103"/>
        <v>0</v>
      </c>
      <c r="X728" s="3">
        <f t="shared" si="104"/>
        <v>0</v>
      </c>
    </row>
    <row r="729" spans="1:24" x14ac:dyDescent="0.25">
      <c r="A729" s="35">
        <v>44742</v>
      </c>
      <c r="B729" s="36">
        <v>23</v>
      </c>
      <c r="C729" s="18" t="str">
        <f t="shared" si="97"/>
        <v>44742_23</v>
      </c>
      <c r="D729" s="20">
        <v>214.65753406627931</v>
      </c>
      <c r="E729" s="20">
        <v>497.43734630010135</v>
      </c>
      <c r="F729" s="20">
        <v>485.53335118169991</v>
      </c>
      <c r="G729" s="20">
        <v>361.12098823922304</v>
      </c>
      <c r="H729" s="20">
        <v>0.13814933830578771</v>
      </c>
      <c r="I729" s="20">
        <v>1.3211649582510616</v>
      </c>
      <c r="J729" s="20">
        <v>0.42978616075435144</v>
      </c>
      <c r="K729" s="20">
        <v>-21.347428787509354</v>
      </c>
      <c r="L729" s="20">
        <v>-37.090164320094281</v>
      </c>
      <c r="M729" s="20">
        <v>-34.530002990172129</v>
      </c>
      <c r="N729" s="20">
        <v>-35.353628279065205</v>
      </c>
      <c r="O729" s="20">
        <v>-2.0554770594265307E-2</v>
      </c>
      <c r="P729" s="20">
        <v>-0.13031847291653326</v>
      </c>
      <c r="Q729" s="20">
        <v>-6.6654380428218293E-2</v>
      </c>
      <c r="R729" s="3">
        <f t="shared" si="98"/>
        <v>0</v>
      </c>
      <c r="S729" s="3">
        <f t="shared" si="99"/>
        <v>0</v>
      </c>
      <c r="T729" s="3">
        <f t="shared" si="100"/>
        <v>0</v>
      </c>
      <c r="U729" s="3">
        <f t="shared" si="101"/>
        <v>0</v>
      </c>
      <c r="V729" s="3">
        <f t="shared" si="102"/>
        <v>0</v>
      </c>
      <c r="W729" s="3">
        <f t="shared" si="103"/>
        <v>0</v>
      </c>
      <c r="X729" s="3">
        <f t="shared" si="104"/>
        <v>0</v>
      </c>
    </row>
    <row r="730" spans="1:24" x14ac:dyDescent="0.25">
      <c r="A730" s="35">
        <v>44742</v>
      </c>
      <c r="B730" s="36">
        <v>24</v>
      </c>
      <c r="C730" s="18" t="str">
        <f t="shared" si="97"/>
        <v>44742_24</v>
      </c>
      <c r="D730" s="20">
        <v>190.92033480543247</v>
      </c>
      <c r="E730" s="20">
        <v>444.82900852631241</v>
      </c>
      <c r="F730" s="20">
        <v>432.38971859877836</v>
      </c>
      <c r="G730" s="20">
        <v>320.71267094696276</v>
      </c>
      <c r="H730" s="20">
        <v>0.12365064362586725</v>
      </c>
      <c r="I730" s="20">
        <v>1.1940301685858228</v>
      </c>
      <c r="J730" s="20">
        <v>0.38690421268548031</v>
      </c>
      <c r="K730" s="20">
        <v>-23.731095287920041</v>
      </c>
      <c r="L730" s="20">
        <v>-41.048041579145028</v>
      </c>
      <c r="M730" s="20">
        <v>-38.178741325692769</v>
      </c>
      <c r="N730" s="20">
        <v>-38.984191504665837</v>
      </c>
      <c r="O730" s="20">
        <v>-2.2072423186449475E-2</v>
      </c>
      <c r="P730" s="20">
        <v>-0.13480912967252212</v>
      </c>
      <c r="Q730" s="20">
        <v>-7.0660480686197347E-2</v>
      </c>
      <c r="R730" s="3">
        <f t="shared" si="98"/>
        <v>0</v>
      </c>
      <c r="S730" s="3">
        <f t="shared" si="99"/>
        <v>0</v>
      </c>
      <c r="T730" s="3">
        <f t="shared" si="100"/>
        <v>0</v>
      </c>
      <c r="U730" s="3">
        <f t="shared" si="101"/>
        <v>0</v>
      </c>
      <c r="V730" s="3">
        <f t="shared" si="102"/>
        <v>0</v>
      </c>
      <c r="W730" s="3">
        <f t="shared" si="103"/>
        <v>0</v>
      </c>
      <c r="X730" s="3">
        <f t="shared" si="104"/>
        <v>0</v>
      </c>
    </row>
    <row r="731" spans="1:24" s="19" customFormat="1" x14ac:dyDescent="0.25">
      <c r="A731" s="35"/>
      <c r="B731" s="36"/>
      <c r="C731" s="18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3"/>
      <c r="S731" s="3"/>
      <c r="T731" s="3"/>
      <c r="U731" s="3"/>
      <c r="V731" s="3"/>
      <c r="W731" s="3"/>
      <c r="X731" s="3"/>
    </row>
    <row r="732" spans="1:24" x14ac:dyDescent="0.25">
      <c r="A732" s="35"/>
      <c r="B732" s="36"/>
      <c r="C732" s="18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3"/>
      <c r="S732" s="3"/>
      <c r="T732" s="3"/>
      <c r="U732" s="3"/>
      <c r="V732" s="3"/>
      <c r="W732" s="3"/>
      <c r="X732" s="3"/>
    </row>
    <row r="733" spans="1:24" x14ac:dyDescent="0.25">
      <c r="A733" s="35"/>
      <c r="B733" s="36"/>
      <c r="C733" s="18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3"/>
      <c r="S733" s="3"/>
      <c r="T733" s="3"/>
      <c r="U733" s="3"/>
      <c r="V733" s="3"/>
      <c r="W733" s="3"/>
      <c r="X733" s="3"/>
    </row>
    <row r="734" spans="1:24" x14ac:dyDescent="0.25">
      <c r="A734" s="35"/>
      <c r="B734" s="36"/>
      <c r="C734" s="18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3"/>
      <c r="S734" s="3"/>
      <c r="T734" s="3"/>
      <c r="U734" s="3"/>
      <c r="V734" s="3"/>
      <c r="W734" s="3"/>
      <c r="X734" s="3"/>
    </row>
    <row r="735" spans="1:24" x14ac:dyDescent="0.25">
      <c r="A735" s="35"/>
      <c r="B735" s="36"/>
      <c r="C735" s="18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3"/>
      <c r="S735" s="3"/>
      <c r="T735" s="3"/>
      <c r="U735" s="3"/>
      <c r="V735" s="3"/>
      <c r="W735" s="3"/>
      <c r="X735" s="3"/>
    </row>
    <row r="736" spans="1:24" x14ac:dyDescent="0.25">
      <c r="A736" s="35"/>
      <c r="B736" s="36"/>
      <c r="C736" s="18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3"/>
      <c r="S736" s="3"/>
      <c r="T736" s="3"/>
      <c r="U736" s="3"/>
      <c r="V736" s="3"/>
      <c r="W736" s="3"/>
      <c r="X736" s="3"/>
    </row>
    <row r="737" spans="1:24" x14ac:dyDescent="0.25">
      <c r="A737" s="35"/>
      <c r="B737" s="36"/>
      <c r="C737" s="18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3"/>
      <c r="S737" s="3"/>
      <c r="T737" s="3"/>
      <c r="U737" s="3"/>
      <c r="V737" s="3"/>
      <c r="W737" s="3"/>
      <c r="X737" s="3"/>
    </row>
    <row r="738" spans="1:24" x14ac:dyDescent="0.25">
      <c r="A738" s="35"/>
      <c r="B738" s="36"/>
      <c r="C738" s="18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3"/>
      <c r="S738" s="3"/>
      <c r="T738" s="3"/>
      <c r="U738" s="3"/>
      <c r="V738" s="3"/>
      <c r="W738" s="3"/>
      <c r="X738" s="3"/>
    </row>
    <row r="739" spans="1:24" x14ac:dyDescent="0.25">
      <c r="A739" s="35"/>
      <c r="B739" s="36"/>
      <c r="C739" s="18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3"/>
      <c r="S739" s="3"/>
      <c r="T739" s="3"/>
      <c r="U739" s="3"/>
      <c r="V739" s="3"/>
      <c r="W739" s="3"/>
      <c r="X739" s="3"/>
    </row>
    <row r="740" spans="1:24" x14ac:dyDescent="0.25">
      <c r="A740" s="35"/>
      <c r="B740" s="36"/>
      <c r="C740" s="18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3"/>
      <c r="S740" s="3"/>
      <c r="T740" s="3"/>
      <c r="U740" s="3"/>
      <c r="V740" s="3"/>
      <c r="W740" s="3"/>
      <c r="X740" s="3"/>
    </row>
    <row r="741" spans="1:24" x14ac:dyDescent="0.25">
      <c r="A741" s="35"/>
      <c r="B741" s="36"/>
      <c r="C741" s="18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3"/>
      <c r="S741" s="3"/>
      <c r="T741" s="3"/>
      <c r="U741" s="3"/>
      <c r="V741" s="3"/>
      <c r="W741" s="3"/>
      <c r="X741" s="3"/>
    </row>
    <row r="742" spans="1:24" x14ac:dyDescent="0.25">
      <c r="A742" s="35"/>
      <c r="B742" s="36"/>
      <c r="C742" s="18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3"/>
      <c r="S742" s="3"/>
      <c r="T742" s="3"/>
      <c r="U742" s="3"/>
      <c r="V742" s="3"/>
      <c r="W742" s="3"/>
      <c r="X742" s="3"/>
    </row>
    <row r="743" spans="1:24" x14ac:dyDescent="0.25">
      <c r="A743" s="35"/>
      <c r="B743" s="36"/>
      <c r="C743" s="18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3"/>
      <c r="S743" s="3"/>
      <c r="T743" s="3"/>
      <c r="U743" s="3"/>
      <c r="V743" s="3"/>
      <c r="W743" s="3"/>
      <c r="X743" s="3"/>
    </row>
    <row r="744" spans="1:24" x14ac:dyDescent="0.25">
      <c r="A744" s="35"/>
      <c r="B744" s="36"/>
      <c r="C744" s="18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3"/>
      <c r="S744" s="3"/>
      <c r="T744" s="3"/>
      <c r="U744" s="3"/>
      <c r="V744" s="3"/>
      <c r="W744" s="3"/>
      <c r="X744" s="3"/>
    </row>
    <row r="745" spans="1:24" x14ac:dyDescent="0.25">
      <c r="A745" s="35"/>
      <c r="B745" s="36"/>
      <c r="C745" s="18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3"/>
      <c r="S745" s="3"/>
      <c r="T745" s="3"/>
      <c r="U745" s="3"/>
      <c r="V745" s="3"/>
      <c r="W745" s="3"/>
      <c r="X745" s="3"/>
    </row>
    <row r="746" spans="1:24" x14ac:dyDescent="0.25">
      <c r="A746" s="35"/>
      <c r="B746" s="36"/>
      <c r="C746" s="18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3"/>
      <c r="S746" s="3"/>
      <c r="T746" s="3"/>
      <c r="U746" s="3"/>
      <c r="V746" s="3"/>
      <c r="W746" s="3"/>
      <c r="X746" s="3"/>
    </row>
    <row r="747" spans="1:24" x14ac:dyDescent="0.25">
      <c r="A747" s="35"/>
      <c r="B747" s="36"/>
      <c r="C747" s="18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3"/>
      <c r="S747" s="3"/>
      <c r="T747" s="3"/>
      <c r="U747" s="3"/>
      <c r="V747" s="3"/>
      <c r="W747" s="3"/>
      <c r="X747" s="3"/>
    </row>
    <row r="748" spans="1:24" x14ac:dyDescent="0.25">
      <c r="A748" s="35"/>
      <c r="B748" s="36"/>
      <c r="C748" s="18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3"/>
      <c r="S748" s="3"/>
      <c r="T748" s="3"/>
      <c r="U748" s="3"/>
      <c r="V748" s="3"/>
      <c r="W748" s="3"/>
      <c r="X748" s="3"/>
    </row>
    <row r="749" spans="1:24" x14ac:dyDescent="0.25">
      <c r="A749" s="35"/>
      <c r="B749" s="36"/>
      <c r="C749" s="18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3"/>
      <c r="S749" s="3"/>
      <c r="T749" s="3"/>
      <c r="U749" s="3"/>
      <c r="V749" s="3"/>
      <c r="W749" s="3"/>
      <c r="X749" s="3"/>
    </row>
    <row r="750" spans="1:24" x14ac:dyDescent="0.25">
      <c r="A750" s="35"/>
      <c r="B750" s="36"/>
      <c r="C750" s="18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3"/>
      <c r="S750" s="3"/>
      <c r="T750" s="3"/>
      <c r="U750" s="3"/>
      <c r="V750" s="3"/>
      <c r="W750" s="3"/>
      <c r="X750" s="3"/>
    </row>
    <row r="751" spans="1:24" x14ac:dyDescent="0.25">
      <c r="A751" s="35"/>
      <c r="B751" s="36"/>
      <c r="C751" s="18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3"/>
      <c r="S751" s="3"/>
      <c r="T751" s="3"/>
      <c r="U751" s="3"/>
      <c r="V751" s="3"/>
      <c r="W751" s="3"/>
      <c r="X751" s="3"/>
    </row>
    <row r="752" spans="1:24" x14ac:dyDescent="0.25">
      <c r="A752" s="35"/>
      <c r="B752" s="36"/>
      <c r="C752" s="18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3"/>
      <c r="S752" s="3"/>
      <c r="T752" s="3"/>
      <c r="U752" s="3"/>
      <c r="V752" s="3"/>
      <c r="W752" s="3"/>
      <c r="X752" s="3"/>
    </row>
    <row r="753" spans="1:37" x14ac:dyDescent="0.25">
      <c r="A753" s="35"/>
      <c r="B753" s="36"/>
      <c r="C753" s="18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3"/>
      <c r="S753" s="3"/>
      <c r="T753" s="3"/>
      <c r="U753" s="3"/>
      <c r="V753" s="3"/>
      <c r="W753" s="3"/>
      <c r="X753" s="3"/>
    </row>
    <row r="754" spans="1:37" x14ac:dyDescent="0.25">
      <c r="A754" s="35"/>
      <c r="B754" s="36"/>
      <c r="C754" s="18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3"/>
      <c r="S754" s="3"/>
      <c r="T754" s="3"/>
      <c r="U754" s="3"/>
      <c r="V754" s="3"/>
      <c r="W754" s="3"/>
      <c r="X754" s="3"/>
    </row>
    <row r="755" spans="1:37" x14ac:dyDescent="0.25">
      <c r="C755" s="18" t="str">
        <f t="shared" si="97"/>
        <v>_</v>
      </c>
      <c r="D755" s="32">
        <f>SUM(D11:D754)</f>
        <v>140699.75386721545</v>
      </c>
      <c r="E755" s="32">
        <f t="shared" ref="E755:X755" si="105">SUM(E11:E754)</f>
        <v>313549.44019499014</v>
      </c>
      <c r="F755" s="32">
        <f t="shared" si="105"/>
        <v>298491.42128949089</v>
      </c>
      <c r="G755" s="32">
        <f t="shared" si="105"/>
        <v>229628.19111139452</v>
      </c>
      <c r="H755" s="32">
        <f t="shared" si="105"/>
        <v>86.247152421381458</v>
      </c>
      <c r="I755" s="32">
        <f t="shared" si="105"/>
        <v>844.54408013820148</v>
      </c>
      <c r="J755" s="32">
        <f t="shared" si="105"/>
        <v>268.84513380742231</v>
      </c>
      <c r="K755" s="3">
        <f t="shared" si="105"/>
        <v>-12504.70854359135</v>
      </c>
      <c r="L755" s="3">
        <f t="shared" si="105"/>
        <v>-30547.755416081422</v>
      </c>
      <c r="M755" s="3">
        <f t="shared" si="105"/>
        <v>-30499.767189937793</v>
      </c>
      <c r="N755" s="3">
        <f t="shared" si="105"/>
        <v>-23394.131185289847</v>
      </c>
      <c r="O755" s="3">
        <f t="shared" si="105"/>
        <v>-6.710290314468625</v>
      </c>
      <c r="P755" s="3">
        <f t="shared" si="105"/>
        <v>-50.724207697547236</v>
      </c>
      <c r="Q755" s="3">
        <f t="shared" si="105"/>
        <v>-24.065604274231831</v>
      </c>
      <c r="R755" s="3">
        <f t="shared" si="105"/>
        <v>0</v>
      </c>
      <c r="S755" s="3">
        <f t="shared" si="105"/>
        <v>0</v>
      </c>
      <c r="T755" s="3">
        <f t="shared" si="105"/>
        <v>0</v>
      </c>
      <c r="U755" s="3">
        <f t="shared" si="105"/>
        <v>0</v>
      </c>
      <c r="V755" s="3">
        <f t="shared" si="105"/>
        <v>3.6051413279808102</v>
      </c>
      <c r="W755" s="3">
        <f t="shared" si="105"/>
        <v>0</v>
      </c>
      <c r="X755" s="3">
        <f t="shared" si="105"/>
        <v>5.2968968322091454</v>
      </c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</row>
    <row r="756" spans="1:37" x14ac:dyDescent="0.25">
      <c r="C756" s="18" t="str">
        <f t="shared" si="97"/>
        <v>_</v>
      </c>
    </row>
    <row r="757" spans="1:37" x14ac:dyDescent="0.25">
      <c r="D757" s="33">
        <f>+SUM(D755:J755)*1000</f>
        <v>983568442.829458</v>
      </c>
      <c r="K757" s="33">
        <f>+SUM(K755:Q755)*1000</f>
        <v>-97027862.437186673</v>
      </c>
    </row>
  </sheetData>
  <autoFilter ref="A10:AK757" xr:uid="{AE00AB06-19AB-4977-A41F-F8699F8EF887}"/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C73"/>
  <sheetViews>
    <sheetView topLeftCell="A58" workbookViewId="0">
      <selection activeCell="B69" sqref="B69:B73"/>
    </sheetView>
  </sheetViews>
  <sheetFormatPr baseColWidth="10" defaultRowHeight="15" x14ac:dyDescent="0.25"/>
  <cols>
    <col min="2" max="2" width="20.140625" bestFit="1" customWidth="1"/>
    <col min="3" max="3" width="31.140625" bestFit="1" customWidth="1"/>
  </cols>
  <sheetData>
    <row r="2" spans="2:3" x14ac:dyDescent="0.25">
      <c r="B2" s="34" t="s">
        <v>71</v>
      </c>
      <c r="C2" s="34" t="s">
        <v>68</v>
      </c>
    </row>
    <row r="3" spans="2:3" x14ac:dyDescent="0.25">
      <c r="B3" s="6" t="s">
        <v>23</v>
      </c>
      <c r="C3" s="6" t="s">
        <v>72</v>
      </c>
    </row>
    <row r="4" spans="2:3" x14ac:dyDescent="0.25">
      <c r="B4" s="23" t="s">
        <v>24</v>
      </c>
      <c r="C4" s="6" t="s">
        <v>73</v>
      </c>
    </row>
    <row r="5" spans="2:3" x14ac:dyDescent="0.25">
      <c r="B5" s="6" t="s">
        <v>25</v>
      </c>
      <c r="C5" s="6" t="s">
        <v>73</v>
      </c>
    </row>
    <row r="6" spans="2:3" x14ac:dyDescent="0.25">
      <c r="B6" s="6" t="s">
        <v>26</v>
      </c>
      <c r="C6" s="6" t="s">
        <v>26</v>
      </c>
    </row>
    <row r="7" spans="2:3" x14ac:dyDescent="0.25">
      <c r="B7" s="6" t="s">
        <v>27</v>
      </c>
      <c r="C7" s="6" t="s">
        <v>74</v>
      </c>
    </row>
    <row r="8" spans="2:3" x14ac:dyDescent="0.25">
      <c r="B8" s="6" t="s">
        <v>28</v>
      </c>
      <c r="C8" s="6" t="s">
        <v>74</v>
      </c>
    </row>
    <row r="9" spans="2:3" x14ac:dyDescent="0.25">
      <c r="B9" s="6" t="s">
        <v>29</v>
      </c>
      <c r="C9" s="6" t="s">
        <v>74</v>
      </c>
    </row>
    <row r="10" spans="2:3" x14ac:dyDescent="0.25">
      <c r="B10" s="6" t="s">
        <v>30</v>
      </c>
      <c r="C10" s="6" t="s">
        <v>30</v>
      </c>
    </row>
    <row r="11" spans="2:3" x14ac:dyDescent="0.25">
      <c r="B11" s="6" t="s">
        <v>31</v>
      </c>
      <c r="C11" s="6" t="s">
        <v>75</v>
      </c>
    </row>
    <row r="12" spans="2:3" x14ac:dyDescent="0.25">
      <c r="B12" s="6" t="s">
        <v>32</v>
      </c>
      <c r="C12" s="6" t="s">
        <v>75</v>
      </c>
    </row>
    <row r="13" spans="2:3" x14ac:dyDescent="0.25">
      <c r="B13" s="6" t="s">
        <v>33</v>
      </c>
      <c r="C13" s="6" t="s">
        <v>76</v>
      </c>
    </row>
    <row r="14" spans="2:3" x14ac:dyDescent="0.25">
      <c r="B14" s="6" t="s">
        <v>34</v>
      </c>
      <c r="C14" s="6" t="s">
        <v>76</v>
      </c>
    </row>
    <row r="15" spans="2:3" x14ac:dyDescent="0.25">
      <c r="B15" s="6" t="s">
        <v>35</v>
      </c>
      <c r="C15" s="6" t="s">
        <v>76</v>
      </c>
    </row>
    <row r="16" spans="2:3" x14ac:dyDescent="0.25">
      <c r="B16" s="6" t="s">
        <v>36</v>
      </c>
      <c r="C16" s="6" t="s">
        <v>76</v>
      </c>
    </row>
    <row r="17" spans="2:3" x14ac:dyDescent="0.25">
      <c r="B17" s="6" t="s">
        <v>37</v>
      </c>
      <c r="C17" s="6" t="s">
        <v>37</v>
      </c>
    </row>
    <row r="18" spans="2:3" x14ac:dyDescent="0.25">
      <c r="B18" s="6" t="s">
        <v>38</v>
      </c>
      <c r="C18" s="6" t="s">
        <v>38</v>
      </c>
    </row>
    <row r="19" spans="2:3" x14ac:dyDescent="0.25">
      <c r="B19" s="6" t="s">
        <v>39</v>
      </c>
      <c r="C19" s="6" t="s">
        <v>77</v>
      </c>
    </row>
    <row r="20" spans="2:3" x14ac:dyDescent="0.25">
      <c r="B20" s="6" t="s">
        <v>40</v>
      </c>
      <c r="C20" s="6" t="s">
        <v>40</v>
      </c>
    </row>
    <row r="21" spans="2:3" x14ac:dyDescent="0.25">
      <c r="B21" s="6" t="s">
        <v>41</v>
      </c>
      <c r="C21" s="6" t="s">
        <v>78</v>
      </c>
    </row>
    <row r="22" spans="2:3" x14ac:dyDescent="0.25">
      <c r="B22" s="6" t="s">
        <v>42</v>
      </c>
      <c r="C22" s="6" t="s">
        <v>78</v>
      </c>
    </row>
    <row r="23" spans="2:3" x14ac:dyDescent="0.25">
      <c r="B23" s="6" t="s">
        <v>43</v>
      </c>
      <c r="C23" s="6" t="s">
        <v>78</v>
      </c>
    </row>
    <row r="24" spans="2:3" x14ac:dyDescent="0.25">
      <c r="B24" s="6" t="s">
        <v>44</v>
      </c>
      <c r="C24" s="6" t="s">
        <v>78</v>
      </c>
    </row>
    <row r="25" spans="2:3" x14ac:dyDescent="0.25">
      <c r="B25" s="6" t="s">
        <v>45</v>
      </c>
      <c r="C25" s="6" t="s">
        <v>78</v>
      </c>
    </row>
    <row r="26" spans="2:3" x14ac:dyDescent="0.25">
      <c r="B26" s="6" t="s">
        <v>46</v>
      </c>
      <c r="C26" s="6" t="s">
        <v>46</v>
      </c>
    </row>
    <row r="27" spans="2:3" x14ac:dyDescent="0.25">
      <c r="B27" s="6" t="s">
        <v>47</v>
      </c>
      <c r="C27" s="6" t="s">
        <v>79</v>
      </c>
    </row>
    <row r="28" spans="2:3" x14ac:dyDescent="0.25">
      <c r="B28" s="6" t="s">
        <v>48</v>
      </c>
      <c r="C28" s="6" t="s">
        <v>79</v>
      </c>
    </row>
    <row r="29" spans="2:3" x14ac:dyDescent="0.25">
      <c r="B29" s="6" t="s">
        <v>49</v>
      </c>
      <c r="C29" s="6" t="s">
        <v>79</v>
      </c>
    </row>
    <row r="30" spans="2:3" x14ac:dyDescent="0.25">
      <c r="B30" s="6" t="s">
        <v>50</v>
      </c>
      <c r="C30" s="6" t="s">
        <v>80</v>
      </c>
    </row>
    <row r="31" spans="2:3" x14ac:dyDescent="0.25">
      <c r="B31" s="6" t="s">
        <v>51</v>
      </c>
      <c r="C31" s="6" t="s">
        <v>80</v>
      </c>
    </row>
    <row r="32" spans="2:3" x14ac:dyDescent="0.25">
      <c r="B32" s="6" t="s">
        <v>52</v>
      </c>
      <c r="C32" s="6" t="s">
        <v>81</v>
      </c>
    </row>
    <row r="33" spans="2:3" x14ac:dyDescent="0.25">
      <c r="B33" s="6" t="s">
        <v>53</v>
      </c>
      <c r="C33" s="6" t="s">
        <v>53</v>
      </c>
    </row>
    <row r="34" spans="2:3" x14ac:dyDescent="0.25">
      <c r="B34" s="6" t="s">
        <v>54</v>
      </c>
      <c r="C34" s="6" t="s">
        <v>82</v>
      </c>
    </row>
    <row r="35" spans="2:3" x14ac:dyDescent="0.25">
      <c r="B35" s="6" t="s">
        <v>55</v>
      </c>
      <c r="C35" s="6" t="s">
        <v>55</v>
      </c>
    </row>
    <row r="36" spans="2:3" x14ac:dyDescent="0.25">
      <c r="B36" s="6" t="s">
        <v>56</v>
      </c>
      <c r="C36" s="6" t="s">
        <v>56</v>
      </c>
    </row>
    <row r="37" spans="2:3" x14ac:dyDescent="0.25">
      <c r="B37" s="6" t="s">
        <v>57</v>
      </c>
      <c r="C37" s="6" t="s">
        <v>83</v>
      </c>
    </row>
    <row r="38" spans="2:3" x14ac:dyDescent="0.25">
      <c r="B38" s="6" t="s">
        <v>58</v>
      </c>
      <c r="C38" s="6" t="s">
        <v>83</v>
      </c>
    </row>
    <row r="39" spans="2:3" x14ac:dyDescent="0.25">
      <c r="B39" s="6" t="s">
        <v>59</v>
      </c>
      <c r="C39" s="6" t="s">
        <v>83</v>
      </c>
    </row>
    <row r="40" spans="2:3" x14ac:dyDescent="0.25">
      <c r="B40" s="6" t="s">
        <v>60</v>
      </c>
      <c r="C40" s="6" t="s">
        <v>60</v>
      </c>
    </row>
    <row r="41" spans="2:3" x14ac:dyDescent="0.25">
      <c r="B41" s="6" t="s">
        <v>61</v>
      </c>
      <c r="C41" s="6" t="s">
        <v>84</v>
      </c>
    </row>
    <row r="42" spans="2:3" x14ac:dyDescent="0.25">
      <c r="B42" s="6" t="s">
        <v>62</v>
      </c>
      <c r="C42" s="6" t="s">
        <v>84</v>
      </c>
    </row>
    <row r="43" spans="2:3" x14ac:dyDescent="0.25">
      <c r="B43" s="23" t="s">
        <v>96</v>
      </c>
      <c r="C43" s="6" t="s">
        <v>130</v>
      </c>
    </row>
    <row r="44" spans="2:3" x14ac:dyDescent="0.25">
      <c r="B44" s="23" t="s">
        <v>97</v>
      </c>
      <c r="C44" s="6" t="s">
        <v>141</v>
      </c>
    </row>
    <row r="45" spans="2:3" x14ac:dyDescent="0.25">
      <c r="B45" s="23" t="s">
        <v>98</v>
      </c>
      <c r="C45" s="6" t="s">
        <v>142</v>
      </c>
    </row>
    <row r="46" spans="2:3" x14ac:dyDescent="0.25">
      <c r="B46" s="23" t="s">
        <v>99</v>
      </c>
      <c r="C46" s="6" t="s">
        <v>130</v>
      </c>
    </row>
    <row r="47" spans="2:3" x14ac:dyDescent="0.25">
      <c r="B47" s="23" t="s">
        <v>100</v>
      </c>
      <c r="C47" s="6" t="s">
        <v>141</v>
      </c>
    </row>
    <row r="48" spans="2:3" x14ac:dyDescent="0.25">
      <c r="B48" s="23" t="s">
        <v>101</v>
      </c>
      <c r="C48" s="6" t="s">
        <v>127</v>
      </c>
    </row>
    <row r="49" spans="2:3" x14ac:dyDescent="0.25">
      <c r="B49" s="23" t="s">
        <v>102</v>
      </c>
      <c r="C49" s="6" t="s">
        <v>129</v>
      </c>
    </row>
    <row r="50" spans="2:3" x14ac:dyDescent="0.25">
      <c r="B50" s="23" t="s">
        <v>103</v>
      </c>
      <c r="C50" s="6" t="s">
        <v>103</v>
      </c>
    </row>
    <row r="51" spans="2:3" x14ac:dyDescent="0.25">
      <c r="B51" s="23" t="s">
        <v>104</v>
      </c>
      <c r="C51" s="6" t="s">
        <v>104</v>
      </c>
    </row>
    <row r="52" spans="2:3" x14ac:dyDescent="0.25">
      <c r="B52" s="23" t="s">
        <v>105</v>
      </c>
      <c r="C52" s="6" t="s">
        <v>131</v>
      </c>
    </row>
    <row r="53" spans="2:3" x14ac:dyDescent="0.25">
      <c r="B53" s="23" t="s">
        <v>106</v>
      </c>
      <c r="C53" s="6" t="s">
        <v>131</v>
      </c>
    </row>
    <row r="54" spans="2:3" x14ac:dyDescent="0.25">
      <c r="B54" s="23" t="s">
        <v>107</v>
      </c>
      <c r="C54" s="6" t="s">
        <v>132</v>
      </c>
    </row>
    <row r="55" spans="2:3" x14ac:dyDescent="0.25">
      <c r="B55" s="23" t="s">
        <v>108</v>
      </c>
      <c r="C55" s="6" t="s">
        <v>132</v>
      </c>
    </row>
    <row r="56" spans="2:3" x14ac:dyDescent="0.25">
      <c r="B56" s="23" t="s">
        <v>109</v>
      </c>
      <c r="C56" s="6" t="s">
        <v>109</v>
      </c>
    </row>
    <row r="57" spans="2:3" x14ac:dyDescent="0.25">
      <c r="B57" s="23" t="s">
        <v>110</v>
      </c>
      <c r="C57" s="6" t="s">
        <v>125</v>
      </c>
    </row>
    <row r="58" spans="2:3" x14ac:dyDescent="0.25">
      <c r="B58" s="23" t="s">
        <v>111</v>
      </c>
      <c r="C58" s="6" t="s">
        <v>125</v>
      </c>
    </row>
    <row r="59" spans="2:3" x14ac:dyDescent="0.25">
      <c r="B59" s="23" t="s">
        <v>112</v>
      </c>
      <c r="C59" s="6" t="s">
        <v>125</v>
      </c>
    </row>
    <row r="60" spans="2:3" x14ac:dyDescent="0.25">
      <c r="B60" s="23" t="s">
        <v>113</v>
      </c>
      <c r="C60" s="6" t="s">
        <v>125</v>
      </c>
    </row>
    <row r="61" spans="2:3" x14ac:dyDescent="0.25">
      <c r="B61" s="23" t="s">
        <v>114</v>
      </c>
      <c r="C61" s="6" t="s">
        <v>125</v>
      </c>
    </row>
    <row r="62" spans="2:3" x14ac:dyDescent="0.25">
      <c r="B62" s="23" t="s">
        <v>115</v>
      </c>
      <c r="C62" s="6" t="s">
        <v>125</v>
      </c>
    </row>
    <row r="63" spans="2:3" x14ac:dyDescent="0.25">
      <c r="B63" s="23" t="s">
        <v>116</v>
      </c>
      <c r="C63" s="6" t="s">
        <v>126</v>
      </c>
    </row>
    <row r="64" spans="2:3" x14ac:dyDescent="0.25">
      <c r="B64" s="23" t="s">
        <v>117</v>
      </c>
      <c r="C64" s="6" t="s">
        <v>126</v>
      </c>
    </row>
    <row r="65" spans="2:3" x14ac:dyDescent="0.25">
      <c r="B65" s="23" t="s">
        <v>118</v>
      </c>
      <c r="C65" s="6" t="s">
        <v>126</v>
      </c>
    </row>
    <row r="66" spans="2:3" x14ac:dyDescent="0.25">
      <c r="B66" s="23" t="s">
        <v>119</v>
      </c>
      <c r="C66" s="6" t="s">
        <v>128</v>
      </c>
    </row>
    <row r="67" spans="2:3" x14ac:dyDescent="0.25">
      <c r="B67" s="23" t="s">
        <v>120</v>
      </c>
      <c r="C67" s="6" t="s">
        <v>128</v>
      </c>
    </row>
    <row r="68" spans="2:3" x14ac:dyDescent="0.25">
      <c r="B68" s="23" t="s">
        <v>85</v>
      </c>
      <c r="C68" s="6" t="s">
        <v>128</v>
      </c>
    </row>
    <row r="69" spans="2:3" x14ac:dyDescent="0.25">
      <c r="B69" s="23" t="s">
        <v>134</v>
      </c>
      <c r="C69" s="6" t="s">
        <v>74</v>
      </c>
    </row>
    <row r="70" spans="2:3" x14ac:dyDescent="0.25">
      <c r="B70" s="23" t="s">
        <v>135</v>
      </c>
      <c r="C70" s="6" t="s">
        <v>139</v>
      </c>
    </row>
    <row r="71" spans="2:3" x14ac:dyDescent="0.25">
      <c r="B71" s="23" t="s">
        <v>136</v>
      </c>
      <c r="C71" s="6" t="s">
        <v>26</v>
      </c>
    </row>
    <row r="72" spans="2:3" x14ac:dyDescent="0.25">
      <c r="B72" s="23" t="s">
        <v>137</v>
      </c>
      <c r="C72" s="6" t="s">
        <v>78</v>
      </c>
    </row>
    <row r="73" spans="2:3" x14ac:dyDescent="0.25">
      <c r="B73" s="23" t="s">
        <v>138</v>
      </c>
      <c r="C73" s="6" t="s">
        <v>140</v>
      </c>
    </row>
  </sheetData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A69910-5A65-4998-93C7-797F588436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1BF44D6-900E-462E-ACD9-B0449FDAF0A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2E4B38-8562-4386-B27E-62F5CA19D144}">
  <ds:schemaRefs>
    <ds:schemaRef ds:uri="http://purl.org/dc/terms/"/>
    <ds:schemaRef ds:uri="http://schemas.microsoft.com/office/infopath/2007/PartnerControls"/>
    <ds:schemaRef ds:uri="9a3567c0-c5eb-4e09-82ba-a8f7afc7079c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76e62ad-023e-437d-9d64-2e3138da992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RESUMEN</vt:lpstr>
      <vt:lpstr>Distribución_Reactivos</vt:lpstr>
      <vt:lpstr>TOTAL CARGO REACTIVO</vt:lpstr>
      <vt:lpstr>Cálculo_Recargo</vt:lpstr>
      <vt:lpstr>EMPRESAS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Millan Cerda, Mariana</dc:creator>
  <cp:lastModifiedBy>Tobar Lecaros, Eduardo Antonio (Externo)</cp:lastModifiedBy>
  <dcterms:created xsi:type="dcterms:W3CDTF">2020-01-15T13:06:05Z</dcterms:created>
  <dcterms:modified xsi:type="dcterms:W3CDTF">2022-07-08T21:55:17Z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mariana.millan@enel.com</vt:lpwstr>
  </property>
  <property fmtid="{D5CDD505-2E9C-101B-9397-08002B2CF9AE}" pid="5" name="MSIP_Label_00183ae1-726f-4969-b787-1995b26b5e2f_SetDate">
    <vt:lpwstr>2021-01-14T14:52:04.3815782Z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4a3cc9d4-87ec-475e-bf23-c157ec7b472c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mariana.millan@enel.com</vt:lpwstr>
  </property>
  <property fmtid="{D5CDD505-2E9C-101B-9397-08002B2CF9AE}" pid="13" name="MSIP_Label_797ad33d-ed35-43c0-b526-22bc83c17deb_SetDate">
    <vt:lpwstr>2021-01-14T14:52:04.3815782Z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4a3cc9d4-87ec-475e-bf23-c157ec7b472c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